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F9CC89CB-4CF9-449B-87EC-4851C0E4B301}" xr6:coauthVersionLast="36" xr6:coauthVersionMax="36" xr10:uidLastSave="{00000000-0000-0000-0000-000000000000}"/>
  <bookViews>
    <workbookView xWindow="0" yWindow="0" windowWidth="25800" windowHeight="210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3628" i="10" l="1"/>
  <c r="E3627" i="10"/>
  <c r="E3628" i="10"/>
  <c r="F3626" i="10"/>
  <c r="F3627" i="10"/>
  <c r="F3628" i="10"/>
  <c r="G3626" i="10"/>
  <c r="G3627" i="10"/>
  <c r="G3628" i="10"/>
  <c r="H3624" i="10"/>
  <c r="H3625" i="10"/>
  <c r="H3626" i="10"/>
  <c r="H3627" i="10"/>
  <c r="H3628" i="10"/>
  <c r="I3623" i="10"/>
  <c r="I3624" i="10"/>
  <c r="I3625" i="10"/>
  <c r="I3626" i="10"/>
  <c r="I3627" i="10"/>
  <c r="I3628" i="10"/>
  <c r="J3622" i="10"/>
  <c r="J3623" i="10"/>
  <c r="J3624" i="10"/>
  <c r="J3625" i="10"/>
  <c r="J3626" i="10"/>
  <c r="J3627" i="10"/>
  <c r="J3628" i="10"/>
  <c r="K3621" i="10"/>
  <c r="K3622" i="10"/>
  <c r="K3623" i="10"/>
  <c r="K3624" i="10"/>
  <c r="K3625" i="10"/>
  <c r="K3626" i="10"/>
  <c r="K3627" i="10"/>
  <c r="K3628" i="10"/>
  <c r="L3620" i="10"/>
  <c r="L3621" i="10"/>
  <c r="L3622" i="10"/>
  <c r="L3623" i="10"/>
  <c r="L3624" i="10"/>
  <c r="L3625" i="10"/>
  <c r="L3626" i="10"/>
  <c r="L3627" i="10"/>
  <c r="L3628" i="10"/>
  <c r="M3619" i="10"/>
  <c r="M3620" i="10"/>
  <c r="M3621" i="10"/>
  <c r="M3622" i="10"/>
  <c r="M3623" i="10"/>
  <c r="M3624" i="10"/>
  <c r="M3625" i="10"/>
  <c r="M3626" i="10"/>
  <c r="M3627" i="10"/>
  <c r="M3628" i="10"/>
  <c r="N3618" i="10"/>
  <c r="N3619" i="10"/>
  <c r="N3620" i="10"/>
  <c r="N3621" i="10"/>
  <c r="N3622" i="10"/>
  <c r="N3623" i="10"/>
  <c r="N3624" i="10"/>
  <c r="N3625" i="10"/>
  <c r="N3626" i="10"/>
  <c r="N3627" i="10"/>
  <c r="N3628" i="10"/>
  <c r="D3533" i="10"/>
  <c r="E3533" i="10"/>
  <c r="F3531" i="10"/>
  <c r="F3532" i="10"/>
  <c r="F3533" i="10"/>
  <c r="G3530" i="10"/>
  <c r="G3531" i="10"/>
  <c r="G3532" i="10"/>
  <c r="G3533" i="10"/>
  <c r="H3529" i="10"/>
  <c r="H3530" i="10"/>
  <c r="H3531" i="10"/>
  <c r="H3532" i="10"/>
  <c r="H3533" i="10"/>
  <c r="I3528" i="10"/>
  <c r="I3529" i="10"/>
  <c r="I3530" i="10"/>
  <c r="I3531" i="10"/>
  <c r="I3532" i="10"/>
  <c r="I3533" i="10"/>
  <c r="J3527" i="10"/>
  <c r="J3528" i="10"/>
  <c r="J3529" i="10"/>
  <c r="J3530" i="10"/>
  <c r="J3531" i="10"/>
  <c r="J3532" i="10"/>
  <c r="J3533" i="10"/>
  <c r="K3526" i="10"/>
  <c r="K3527" i="10"/>
  <c r="K3528" i="10"/>
  <c r="K3529" i="10"/>
  <c r="K3530" i="10"/>
  <c r="K3531" i="10"/>
  <c r="K3532" i="10"/>
  <c r="K3533" i="10"/>
  <c r="L3526" i="10"/>
  <c r="L3527" i="10"/>
  <c r="L3528" i="10"/>
  <c r="L3529" i="10"/>
  <c r="L3530" i="10"/>
  <c r="L3531" i="10"/>
  <c r="L3532" i="10"/>
  <c r="L3533" i="10"/>
  <c r="M3524" i="10"/>
  <c r="M3525" i="10"/>
  <c r="M3526" i="10"/>
  <c r="M3527" i="10"/>
  <c r="M3528" i="10"/>
  <c r="M3529" i="10"/>
  <c r="M3530" i="10"/>
  <c r="M3531" i="10"/>
  <c r="M3532" i="10"/>
  <c r="M3533" i="10"/>
  <c r="N3523" i="10"/>
  <c r="N3524" i="10"/>
  <c r="N3525" i="10"/>
  <c r="N3526" i="10"/>
  <c r="N3527" i="10"/>
  <c r="N3528" i="10"/>
  <c r="N3529" i="10"/>
  <c r="N3530" i="10"/>
  <c r="N3531" i="10"/>
  <c r="N3532" i="10"/>
  <c r="N3533" i="10"/>
  <c r="D3534" i="10"/>
  <c r="E3534" i="10"/>
  <c r="F3534" i="10"/>
  <c r="G3534" i="10"/>
  <c r="H3534" i="10"/>
  <c r="I3534" i="10"/>
  <c r="J3534" i="10"/>
  <c r="K3534" i="10"/>
  <c r="L3534" i="10"/>
  <c r="M3534" i="10"/>
  <c r="N3534" i="10"/>
  <c r="D3535" i="10"/>
  <c r="E3535" i="10"/>
  <c r="F3535" i="10"/>
  <c r="G3535" i="10"/>
  <c r="H3535" i="10"/>
  <c r="I3535" i="10"/>
  <c r="J3535" i="10"/>
  <c r="K3535" i="10"/>
  <c r="L3535" i="10"/>
  <c r="M3535" i="10"/>
  <c r="N3535" i="10"/>
  <c r="D3536" i="10"/>
  <c r="E3536" i="10"/>
  <c r="F3536" i="10"/>
  <c r="G3536" i="10"/>
  <c r="H3536" i="10"/>
  <c r="I3536" i="10"/>
  <c r="J3536" i="10"/>
  <c r="K3536" i="10"/>
  <c r="L3536" i="10"/>
  <c r="M3536" i="10"/>
  <c r="N3536" i="10"/>
  <c r="D3537" i="10"/>
  <c r="E3537" i="10"/>
  <c r="F3537" i="10"/>
  <c r="G3537" i="10"/>
  <c r="H3537" i="10"/>
  <c r="I3537" i="10"/>
  <c r="J3537" i="10"/>
  <c r="K3537" i="10"/>
  <c r="L3537" i="10"/>
  <c r="M3537" i="10"/>
  <c r="N3537" i="10"/>
  <c r="D3538" i="10"/>
  <c r="E3538" i="10"/>
  <c r="F3538" i="10"/>
  <c r="G3538" i="10"/>
  <c r="H3538" i="10"/>
  <c r="I3538" i="10"/>
  <c r="J3538" i="10"/>
  <c r="K3538" i="10"/>
  <c r="L3538" i="10"/>
  <c r="M3538" i="10"/>
  <c r="N3538" i="10"/>
  <c r="D3539" i="10"/>
  <c r="E3539" i="10"/>
  <c r="F3539" i="10"/>
  <c r="G3539" i="10"/>
  <c r="H3539" i="10"/>
  <c r="I3539" i="10"/>
  <c r="J3539" i="10"/>
  <c r="K3539" i="10"/>
  <c r="L3539" i="10"/>
  <c r="M3539" i="10"/>
  <c r="N3539" i="10"/>
  <c r="D3540" i="10"/>
  <c r="E3540" i="10"/>
  <c r="F3540" i="10"/>
  <c r="G3540" i="10"/>
  <c r="H3540" i="10"/>
  <c r="I3540" i="10"/>
  <c r="J3540" i="10"/>
  <c r="K3540" i="10"/>
  <c r="L3540" i="10"/>
  <c r="M3540" i="10"/>
  <c r="N3540" i="10"/>
  <c r="D3541" i="10"/>
  <c r="E3541" i="10"/>
  <c r="F3541" i="10"/>
  <c r="G3541" i="10"/>
  <c r="H3541" i="10"/>
  <c r="I3541" i="10"/>
  <c r="J3541" i="10"/>
  <c r="K3541" i="10"/>
  <c r="L3541" i="10"/>
  <c r="M3541" i="10"/>
  <c r="N3541" i="10"/>
  <c r="D3542" i="10"/>
  <c r="E3542" i="10"/>
  <c r="F3542" i="10"/>
  <c r="G3542" i="10"/>
  <c r="H3542" i="10"/>
  <c r="I3542" i="10"/>
  <c r="J3542" i="10"/>
  <c r="K3542" i="10"/>
  <c r="L3542" i="10"/>
  <c r="M3542" i="10"/>
  <c r="N3542" i="10"/>
  <c r="D3543" i="10"/>
  <c r="E3543" i="10"/>
  <c r="F3543" i="10"/>
  <c r="G3543" i="10"/>
  <c r="H3543" i="10"/>
  <c r="I3543" i="10"/>
  <c r="J3543" i="10"/>
  <c r="K3543" i="10"/>
  <c r="L3543" i="10"/>
  <c r="M3543" i="10"/>
  <c r="N3543" i="10"/>
  <c r="D3544" i="10"/>
  <c r="E3544" i="10"/>
  <c r="F3544" i="10"/>
  <c r="G3544" i="10"/>
  <c r="H3544" i="10"/>
  <c r="I3544" i="10"/>
  <c r="J3544" i="10"/>
  <c r="K3544" i="10"/>
  <c r="L3544" i="10"/>
  <c r="M3544" i="10"/>
  <c r="N3544" i="10"/>
  <c r="D3545" i="10"/>
  <c r="E3545" i="10"/>
  <c r="F3545" i="10"/>
  <c r="G3545" i="10"/>
  <c r="H3545" i="10"/>
  <c r="I3545" i="10"/>
  <c r="J3545" i="10"/>
  <c r="K3545" i="10"/>
  <c r="L3545" i="10"/>
  <c r="M3545" i="10"/>
  <c r="N3545" i="10"/>
  <c r="D3546" i="10"/>
  <c r="E3546" i="10"/>
  <c r="F3546" i="10"/>
  <c r="G3546" i="10"/>
  <c r="H3546" i="10"/>
  <c r="I3546" i="10"/>
  <c r="J3546" i="10"/>
  <c r="K3546" i="10"/>
  <c r="L3546" i="10"/>
  <c r="M3546" i="10"/>
  <c r="N3546" i="10"/>
  <c r="D3547" i="10"/>
  <c r="E3547" i="10"/>
  <c r="F3547" i="10"/>
  <c r="G3547" i="10"/>
  <c r="H3547" i="10"/>
  <c r="I3547" i="10"/>
  <c r="J3547" i="10"/>
  <c r="K3547" i="10"/>
  <c r="L3547" i="10"/>
  <c r="M3547" i="10"/>
  <c r="N3547" i="10"/>
  <c r="D3548" i="10"/>
  <c r="E3548" i="10"/>
  <c r="F3548" i="10"/>
  <c r="G3548" i="10"/>
  <c r="H3548" i="10"/>
  <c r="I3548" i="10"/>
  <c r="J3548" i="10"/>
  <c r="K3548" i="10"/>
  <c r="L3548" i="10"/>
  <c r="M3548" i="10"/>
  <c r="N3548" i="10"/>
  <c r="D3549" i="10"/>
  <c r="E3549" i="10"/>
  <c r="F3549" i="10"/>
  <c r="G3549" i="10"/>
  <c r="H3549" i="10"/>
  <c r="I3549" i="10"/>
  <c r="J3549" i="10"/>
  <c r="K3549" i="10"/>
  <c r="L3549" i="10"/>
  <c r="M3549" i="10"/>
  <c r="N3549" i="10"/>
  <c r="D3550" i="10"/>
  <c r="E3550" i="10"/>
  <c r="F3550" i="10"/>
  <c r="G3550" i="10"/>
  <c r="H3550" i="10"/>
  <c r="I3550" i="10"/>
  <c r="J3550" i="10"/>
  <c r="K3550" i="10"/>
  <c r="L3550" i="10"/>
  <c r="M3550" i="10"/>
  <c r="N3550" i="10"/>
  <c r="D3551" i="10"/>
  <c r="E3551" i="10"/>
  <c r="F3551" i="10"/>
  <c r="G3551" i="10"/>
  <c r="H3551" i="10"/>
  <c r="I3551" i="10"/>
  <c r="J3551" i="10"/>
  <c r="K3551" i="10"/>
  <c r="L3551" i="10"/>
  <c r="M3551" i="10"/>
  <c r="N3551" i="10"/>
  <c r="D3552" i="10"/>
  <c r="E3552" i="10"/>
  <c r="F3552" i="10"/>
  <c r="G3552" i="10"/>
  <c r="H3552" i="10"/>
  <c r="I3552" i="10"/>
  <c r="J3552" i="10"/>
  <c r="K3552" i="10"/>
  <c r="L3552" i="10"/>
  <c r="M3552" i="10"/>
  <c r="N3552" i="10"/>
  <c r="D3553" i="10"/>
  <c r="E3553" i="10"/>
  <c r="F3553" i="10"/>
  <c r="G3553" i="10"/>
  <c r="H3553" i="10"/>
  <c r="I3553" i="10"/>
  <c r="J3553" i="10"/>
  <c r="K3553" i="10"/>
  <c r="L3553" i="10"/>
  <c r="M3553" i="10"/>
  <c r="N3553" i="10"/>
  <c r="D3554" i="10"/>
  <c r="E3554" i="10"/>
  <c r="F3554" i="10"/>
  <c r="G3554" i="10"/>
  <c r="H3554" i="10"/>
  <c r="I3554" i="10"/>
  <c r="J3554" i="10"/>
  <c r="K3554" i="10"/>
  <c r="L3554" i="10"/>
  <c r="M3554" i="10"/>
  <c r="N3554" i="10"/>
  <c r="D3555" i="10"/>
  <c r="E3555" i="10"/>
  <c r="F3555" i="10"/>
  <c r="G3555" i="10"/>
  <c r="H3555" i="10"/>
  <c r="I3555" i="10"/>
  <c r="J3555" i="10"/>
  <c r="K3555" i="10"/>
  <c r="L3555" i="10"/>
  <c r="M3555" i="10"/>
  <c r="N3555" i="10"/>
  <c r="D3556" i="10"/>
  <c r="E3556" i="10"/>
  <c r="F3556" i="10"/>
  <c r="G3556" i="10"/>
  <c r="H3556" i="10"/>
  <c r="I3556" i="10"/>
  <c r="J3556" i="10"/>
  <c r="K3556" i="10"/>
  <c r="L3556" i="10"/>
  <c r="M3556" i="10"/>
  <c r="N3556" i="10"/>
  <c r="D3557" i="10"/>
  <c r="E3557" i="10"/>
  <c r="F3557" i="10"/>
  <c r="G3557" i="10"/>
  <c r="H3557" i="10"/>
  <c r="I3557" i="10"/>
  <c r="J3557" i="10"/>
  <c r="K3557" i="10"/>
  <c r="L3557" i="10"/>
  <c r="M3557" i="10"/>
  <c r="N3557" i="10"/>
  <c r="D3558" i="10"/>
  <c r="E3558" i="10"/>
  <c r="F3558" i="10"/>
  <c r="G3558" i="10"/>
  <c r="H3558" i="10"/>
  <c r="I3558" i="10"/>
  <c r="J3558" i="10"/>
  <c r="K3558" i="10"/>
  <c r="L3558" i="10"/>
  <c r="M3558" i="10"/>
  <c r="N3558" i="10"/>
  <c r="D3559" i="10"/>
  <c r="E3559" i="10"/>
  <c r="F3559" i="10"/>
  <c r="G3559" i="10"/>
  <c r="H3559" i="10"/>
  <c r="I3559" i="10"/>
  <c r="J3559" i="10"/>
  <c r="K3559" i="10"/>
  <c r="L3559" i="10"/>
  <c r="M3559" i="10"/>
  <c r="N3559" i="10"/>
  <c r="D3560" i="10"/>
  <c r="E3560" i="10"/>
  <c r="F3560" i="10"/>
  <c r="G3560" i="10"/>
  <c r="H3560" i="10"/>
  <c r="I3560" i="10"/>
  <c r="J3560" i="10"/>
  <c r="K3560" i="10"/>
  <c r="L3560" i="10"/>
  <c r="M3560" i="10"/>
  <c r="N3560" i="10"/>
  <c r="D3561" i="10"/>
  <c r="E3561" i="10"/>
  <c r="F3561" i="10"/>
  <c r="G3561" i="10"/>
  <c r="H3561" i="10"/>
  <c r="I3561" i="10"/>
  <c r="J3561" i="10"/>
  <c r="K3561" i="10"/>
  <c r="L3561" i="10"/>
  <c r="M3561" i="10"/>
  <c r="N3561" i="10"/>
  <c r="D3562" i="10"/>
  <c r="E3562" i="10"/>
  <c r="F3562" i="10"/>
  <c r="G3562" i="10"/>
  <c r="H3562" i="10"/>
  <c r="I3562" i="10"/>
  <c r="J3562" i="10"/>
  <c r="K3562" i="10"/>
  <c r="L3562" i="10"/>
  <c r="M3562" i="10"/>
  <c r="N3562" i="10"/>
  <c r="D3563" i="10"/>
  <c r="E3563" i="10"/>
  <c r="F3563" i="10"/>
  <c r="G3563" i="10"/>
  <c r="H3563" i="10"/>
  <c r="I3563" i="10"/>
  <c r="J3563" i="10"/>
  <c r="K3563" i="10"/>
  <c r="L3563" i="10"/>
  <c r="M3563" i="10"/>
  <c r="N3563" i="10"/>
  <c r="D3564" i="10"/>
  <c r="E3564" i="10"/>
  <c r="F3564" i="10"/>
  <c r="G3564" i="10"/>
  <c r="H3564" i="10"/>
  <c r="I3564" i="10"/>
  <c r="J3564" i="10"/>
  <c r="K3564" i="10"/>
  <c r="L3564" i="10"/>
  <c r="M3564" i="10"/>
  <c r="N3564" i="10"/>
  <c r="D3565" i="10"/>
  <c r="E3565" i="10"/>
  <c r="F3565" i="10"/>
  <c r="G3565" i="10"/>
  <c r="H3565" i="10"/>
  <c r="I3565" i="10"/>
  <c r="J3565" i="10"/>
  <c r="K3565" i="10"/>
  <c r="L3565" i="10"/>
  <c r="M3565" i="10"/>
  <c r="N3565" i="10"/>
  <c r="D3566" i="10"/>
  <c r="E3566" i="10"/>
  <c r="F3566" i="10"/>
  <c r="G3566" i="10"/>
  <c r="H3566" i="10"/>
  <c r="I3566" i="10"/>
  <c r="J3566" i="10"/>
  <c r="K3566" i="10"/>
  <c r="L3566" i="10"/>
  <c r="M3566" i="10"/>
  <c r="N3566" i="10"/>
  <c r="D3567" i="10"/>
  <c r="E3567" i="10"/>
  <c r="F3567" i="10"/>
  <c r="G3567" i="10"/>
  <c r="H3567" i="10"/>
  <c r="I3567" i="10"/>
  <c r="J3567" i="10"/>
  <c r="K3567" i="10"/>
  <c r="L3567" i="10"/>
  <c r="M3567" i="10"/>
  <c r="N3567" i="10"/>
  <c r="D3568" i="10"/>
  <c r="E3568" i="10"/>
  <c r="F3568" i="10"/>
  <c r="G3568" i="10"/>
  <c r="H3568" i="10"/>
  <c r="I3568" i="10"/>
  <c r="J3568" i="10"/>
  <c r="K3568" i="10"/>
  <c r="L3568" i="10"/>
  <c r="M3568" i="10"/>
  <c r="N3568" i="10"/>
  <c r="D3569" i="10"/>
  <c r="E3569" i="10"/>
  <c r="F3569" i="10"/>
  <c r="G3569" i="10"/>
  <c r="H3569" i="10"/>
  <c r="I3569" i="10"/>
  <c r="J3569" i="10"/>
  <c r="K3569" i="10"/>
  <c r="L3569" i="10"/>
  <c r="M3569" i="10"/>
  <c r="N3569" i="10"/>
  <c r="D3570" i="10"/>
  <c r="E3570" i="10"/>
  <c r="F3570" i="10"/>
  <c r="G3570" i="10"/>
  <c r="H3570" i="10"/>
  <c r="I3570" i="10"/>
  <c r="J3570" i="10"/>
  <c r="K3570" i="10"/>
  <c r="L3570" i="10"/>
  <c r="M3570" i="10"/>
  <c r="N3570" i="10"/>
  <c r="D3571" i="10"/>
  <c r="E3571" i="10"/>
  <c r="F3571" i="10"/>
  <c r="G3571" i="10"/>
  <c r="H3571" i="10"/>
  <c r="I3571" i="10"/>
  <c r="J3571" i="10"/>
  <c r="K3571" i="10"/>
  <c r="L3571" i="10"/>
  <c r="M3571" i="10"/>
  <c r="N3571" i="10"/>
  <c r="D3572" i="10"/>
  <c r="E3572" i="10"/>
  <c r="F3572" i="10"/>
  <c r="G3572" i="10"/>
  <c r="H3572" i="10"/>
  <c r="I3572" i="10"/>
  <c r="J3572" i="10"/>
  <c r="K3572" i="10"/>
  <c r="L3572" i="10"/>
  <c r="M3572" i="10"/>
  <c r="N3572" i="10"/>
  <c r="D3573" i="10"/>
  <c r="E3573" i="10"/>
  <c r="F3573" i="10"/>
  <c r="G3573" i="10"/>
  <c r="H3573" i="10"/>
  <c r="I3573" i="10"/>
  <c r="J3573" i="10"/>
  <c r="K3573" i="10"/>
  <c r="L3573" i="10"/>
  <c r="M3573" i="10"/>
  <c r="N3573" i="10"/>
  <c r="D3574" i="10"/>
  <c r="E3574" i="10"/>
  <c r="F3574" i="10"/>
  <c r="G3574" i="10"/>
  <c r="H3574" i="10"/>
  <c r="I3574" i="10"/>
  <c r="J3574" i="10"/>
  <c r="K3574" i="10"/>
  <c r="L3574" i="10"/>
  <c r="M3574" i="10"/>
  <c r="N3574" i="10"/>
  <c r="D3575" i="10"/>
  <c r="E3575" i="10"/>
  <c r="F3575" i="10"/>
  <c r="G3575" i="10"/>
  <c r="H3575" i="10"/>
  <c r="I3575" i="10"/>
  <c r="J3575" i="10"/>
  <c r="K3575" i="10"/>
  <c r="L3575" i="10"/>
  <c r="M3575" i="10"/>
  <c r="N3575" i="10"/>
  <c r="D3576" i="10"/>
  <c r="E3576" i="10"/>
  <c r="F3576" i="10"/>
  <c r="G3576" i="10"/>
  <c r="H3576" i="10"/>
  <c r="I3576" i="10"/>
  <c r="J3576" i="10"/>
  <c r="K3576" i="10"/>
  <c r="L3576" i="10"/>
  <c r="M3576" i="10"/>
  <c r="N3576" i="10"/>
  <c r="D3577" i="10"/>
  <c r="E3577" i="10"/>
  <c r="F3577" i="10"/>
  <c r="G3577" i="10"/>
  <c r="H3577" i="10"/>
  <c r="I3577" i="10"/>
  <c r="J3577" i="10"/>
  <c r="K3577" i="10"/>
  <c r="L3577" i="10"/>
  <c r="M3577" i="10"/>
  <c r="N3577" i="10"/>
  <c r="D3578" i="10"/>
  <c r="E3578" i="10"/>
  <c r="F3578" i="10"/>
  <c r="G3578" i="10"/>
  <c r="H3578" i="10"/>
  <c r="I3578" i="10"/>
  <c r="J3578" i="10"/>
  <c r="K3578" i="10"/>
  <c r="L3578" i="10"/>
  <c r="M3578" i="10"/>
  <c r="N3578" i="10"/>
  <c r="D3579" i="10"/>
  <c r="E3579" i="10"/>
  <c r="F3579" i="10"/>
  <c r="G3579" i="10"/>
  <c r="H3579" i="10"/>
  <c r="I3579" i="10"/>
  <c r="J3579" i="10"/>
  <c r="K3579" i="10"/>
  <c r="L3579" i="10"/>
  <c r="M3579" i="10"/>
  <c r="N3579" i="10"/>
  <c r="D3580" i="10"/>
  <c r="E3580" i="10"/>
  <c r="F3580" i="10"/>
  <c r="G3580" i="10"/>
  <c r="H3580" i="10"/>
  <c r="I3580" i="10"/>
  <c r="J3580" i="10"/>
  <c r="K3580" i="10"/>
  <c r="L3580" i="10"/>
  <c r="M3580" i="10"/>
  <c r="N3580" i="10"/>
  <c r="D3581" i="10"/>
  <c r="E3581" i="10"/>
  <c r="F3581" i="10"/>
  <c r="G3581" i="10"/>
  <c r="H3581" i="10"/>
  <c r="I3581" i="10"/>
  <c r="J3581" i="10"/>
  <c r="K3581" i="10"/>
  <c r="L3581" i="10"/>
  <c r="M3581" i="10"/>
  <c r="N3581" i="10"/>
  <c r="D3582" i="10"/>
  <c r="E3582" i="10"/>
  <c r="F3582" i="10"/>
  <c r="G3582" i="10"/>
  <c r="H3582" i="10"/>
  <c r="I3582" i="10"/>
  <c r="J3582" i="10"/>
  <c r="K3582" i="10"/>
  <c r="L3582" i="10"/>
  <c r="M3582" i="10"/>
  <c r="N3582" i="10"/>
  <c r="D3583" i="10"/>
  <c r="E3583" i="10"/>
  <c r="F3583" i="10"/>
  <c r="G3583" i="10"/>
  <c r="H3583" i="10"/>
  <c r="I3583" i="10"/>
  <c r="J3583" i="10"/>
  <c r="K3583" i="10"/>
  <c r="L3583" i="10"/>
  <c r="M3583" i="10"/>
  <c r="N3583" i="10"/>
  <c r="D3584" i="10"/>
  <c r="E3584" i="10"/>
  <c r="F3584" i="10"/>
  <c r="G3584" i="10"/>
  <c r="H3584" i="10"/>
  <c r="I3584" i="10"/>
  <c r="J3584" i="10"/>
  <c r="K3584" i="10"/>
  <c r="L3584" i="10"/>
  <c r="M3584" i="10"/>
  <c r="N3584" i="10"/>
  <c r="D3585" i="10"/>
  <c r="E3585" i="10"/>
  <c r="F3585" i="10"/>
  <c r="G3585" i="10"/>
  <c r="H3585" i="10"/>
  <c r="I3585" i="10"/>
  <c r="J3585" i="10"/>
  <c r="K3585" i="10"/>
  <c r="L3585" i="10"/>
  <c r="M3585" i="10"/>
  <c r="N3585" i="10"/>
  <c r="D3586" i="10"/>
  <c r="E3586" i="10"/>
  <c r="F3586" i="10"/>
  <c r="G3586" i="10"/>
  <c r="H3586" i="10"/>
  <c r="I3586" i="10"/>
  <c r="J3586" i="10"/>
  <c r="K3586" i="10"/>
  <c r="L3586" i="10"/>
  <c r="M3586" i="10"/>
  <c r="N3586" i="10"/>
  <c r="D3587" i="10"/>
  <c r="E3587" i="10"/>
  <c r="F3587" i="10"/>
  <c r="G3587" i="10"/>
  <c r="H3587" i="10"/>
  <c r="I3587" i="10"/>
  <c r="J3587" i="10"/>
  <c r="K3587" i="10"/>
  <c r="L3587" i="10"/>
  <c r="M3587" i="10"/>
  <c r="N3587" i="10"/>
  <c r="D3588" i="10"/>
  <c r="E3588" i="10"/>
  <c r="F3588" i="10"/>
  <c r="G3588" i="10"/>
  <c r="H3588" i="10"/>
  <c r="I3588" i="10"/>
  <c r="J3588" i="10"/>
  <c r="K3588" i="10"/>
  <c r="L3588" i="10"/>
  <c r="M3588" i="10"/>
  <c r="N3588" i="10"/>
  <c r="D3589" i="10"/>
  <c r="E3589" i="10"/>
  <c r="F3589" i="10"/>
  <c r="G3589" i="10"/>
  <c r="H3589" i="10"/>
  <c r="I3589" i="10"/>
  <c r="J3589" i="10"/>
  <c r="K3589" i="10"/>
  <c r="L3589" i="10"/>
  <c r="M3589" i="10"/>
  <c r="N3589" i="10"/>
  <c r="D3590" i="10"/>
  <c r="E3590" i="10"/>
  <c r="F3590" i="10"/>
  <c r="G3590" i="10"/>
  <c r="H3590" i="10"/>
  <c r="I3590" i="10"/>
  <c r="J3590" i="10"/>
  <c r="K3590" i="10"/>
  <c r="L3590" i="10"/>
  <c r="M3590" i="10"/>
  <c r="N3590" i="10"/>
  <c r="D3591" i="10"/>
  <c r="E3591" i="10"/>
  <c r="F3591" i="10"/>
  <c r="G3591" i="10"/>
  <c r="H3591" i="10"/>
  <c r="I3591" i="10"/>
  <c r="J3591" i="10"/>
  <c r="K3591" i="10"/>
  <c r="L3591" i="10"/>
  <c r="M3591" i="10"/>
  <c r="N3591" i="10"/>
  <c r="D3592" i="10"/>
  <c r="E3592" i="10"/>
  <c r="F3592" i="10"/>
  <c r="G3592" i="10"/>
  <c r="H3592" i="10"/>
  <c r="I3592" i="10"/>
  <c r="J3592" i="10"/>
  <c r="K3592" i="10"/>
  <c r="L3592" i="10"/>
  <c r="M3592" i="10"/>
  <c r="N3592" i="10"/>
  <c r="D3593" i="10"/>
  <c r="E3593" i="10"/>
  <c r="F3593" i="10"/>
  <c r="G3593" i="10"/>
  <c r="H3593" i="10"/>
  <c r="I3593" i="10"/>
  <c r="J3593" i="10"/>
  <c r="K3593" i="10"/>
  <c r="L3593" i="10"/>
  <c r="M3593" i="10"/>
  <c r="N3593" i="10"/>
  <c r="D3594" i="10"/>
  <c r="E3594" i="10"/>
  <c r="F3594" i="10"/>
  <c r="G3594" i="10"/>
  <c r="H3594" i="10"/>
  <c r="I3594" i="10"/>
  <c r="J3594" i="10"/>
  <c r="K3594" i="10"/>
  <c r="L3594" i="10"/>
  <c r="M3594" i="10"/>
  <c r="N3594" i="10"/>
  <c r="D3595" i="10"/>
  <c r="E3595" i="10"/>
  <c r="F3595" i="10"/>
  <c r="G3595" i="10"/>
  <c r="H3595" i="10"/>
  <c r="I3595" i="10"/>
  <c r="J3595" i="10"/>
  <c r="K3595" i="10"/>
  <c r="L3595" i="10"/>
  <c r="M3595" i="10"/>
  <c r="N3595" i="10"/>
  <c r="D3596" i="10"/>
  <c r="E3596" i="10"/>
  <c r="F3596" i="10"/>
  <c r="G3596" i="10"/>
  <c r="H3596" i="10"/>
  <c r="I3596" i="10"/>
  <c r="J3596" i="10"/>
  <c r="K3596" i="10"/>
  <c r="L3596" i="10"/>
  <c r="M3596" i="10"/>
  <c r="N3596" i="10"/>
  <c r="D3597" i="10"/>
  <c r="E3597" i="10"/>
  <c r="F3597" i="10"/>
  <c r="G3597" i="10"/>
  <c r="H3597" i="10"/>
  <c r="I3597" i="10"/>
  <c r="J3597" i="10"/>
  <c r="K3597" i="10"/>
  <c r="L3597" i="10"/>
  <c r="M3597" i="10"/>
  <c r="N3597" i="10"/>
  <c r="D3598" i="10"/>
  <c r="E3598" i="10"/>
  <c r="F3598" i="10"/>
  <c r="G3598" i="10"/>
  <c r="H3598" i="10"/>
  <c r="I3598" i="10"/>
  <c r="J3598" i="10"/>
  <c r="K3598" i="10"/>
  <c r="L3598" i="10"/>
  <c r="M3598" i="10"/>
  <c r="N3598" i="10"/>
  <c r="D3599" i="10"/>
  <c r="E3599" i="10"/>
  <c r="F3599" i="10"/>
  <c r="G3599" i="10"/>
  <c r="H3599" i="10"/>
  <c r="I3599" i="10"/>
  <c r="J3599" i="10"/>
  <c r="K3599" i="10"/>
  <c r="L3599" i="10"/>
  <c r="M3599" i="10"/>
  <c r="N3599" i="10"/>
  <c r="D3600" i="10"/>
  <c r="E3600" i="10"/>
  <c r="F3600" i="10"/>
  <c r="G3600" i="10"/>
  <c r="H3600" i="10"/>
  <c r="I3600" i="10"/>
  <c r="J3600" i="10"/>
  <c r="K3600" i="10"/>
  <c r="L3600" i="10"/>
  <c r="M3600" i="10"/>
  <c r="N3600" i="10"/>
  <c r="D3601" i="10"/>
  <c r="E3601" i="10"/>
  <c r="F3601" i="10"/>
  <c r="G3601" i="10"/>
  <c r="H3601" i="10"/>
  <c r="I3601" i="10"/>
  <c r="J3601" i="10"/>
  <c r="K3601" i="10"/>
  <c r="L3601" i="10"/>
  <c r="M3601" i="10"/>
  <c r="N3601" i="10"/>
  <c r="D3602" i="10"/>
  <c r="E3602" i="10"/>
  <c r="F3602" i="10"/>
  <c r="G3602" i="10"/>
  <c r="H3602" i="10"/>
  <c r="I3602" i="10"/>
  <c r="J3602" i="10"/>
  <c r="K3602" i="10"/>
  <c r="L3602" i="10"/>
  <c r="M3602" i="10"/>
  <c r="N3602" i="10"/>
  <c r="D3603" i="10"/>
  <c r="E3603" i="10"/>
  <c r="F3603" i="10"/>
  <c r="G3603" i="10"/>
  <c r="H3603" i="10"/>
  <c r="I3603" i="10"/>
  <c r="J3603" i="10"/>
  <c r="K3603" i="10"/>
  <c r="L3603" i="10"/>
  <c r="M3603" i="10"/>
  <c r="N3603" i="10"/>
  <c r="D3604" i="10"/>
  <c r="E3604" i="10"/>
  <c r="F3604" i="10"/>
  <c r="G3604" i="10"/>
  <c r="H3604" i="10"/>
  <c r="I3604" i="10"/>
  <c r="J3604" i="10"/>
  <c r="K3604" i="10"/>
  <c r="L3604" i="10"/>
  <c r="M3604" i="10"/>
  <c r="N3604" i="10"/>
  <c r="D3605" i="10"/>
  <c r="E3605" i="10"/>
  <c r="F3605" i="10"/>
  <c r="G3605" i="10"/>
  <c r="H3605" i="10"/>
  <c r="I3605" i="10"/>
  <c r="J3605" i="10"/>
  <c r="K3605" i="10"/>
  <c r="L3605" i="10"/>
  <c r="M3605" i="10"/>
  <c r="N3605" i="10"/>
  <c r="D3606" i="10"/>
  <c r="E3606" i="10"/>
  <c r="F3606" i="10"/>
  <c r="G3606" i="10"/>
  <c r="H3606" i="10"/>
  <c r="I3606" i="10"/>
  <c r="J3606" i="10"/>
  <c r="K3606" i="10"/>
  <c r="L3606" i="10"/>
  <c r="M3606" i="10"/>
  <c r="N3606" i="10"/>
  <c r="D3607" i="10"/>
  <c r="E3607" i="10"/>
  <c r="F3607" i="10"/>
  <c r="G3607" i="10"/>
  <c r="H3607" i="10"/>
  <c r="I3607" i="10"/>
  <c r="J3607" i="10"/>
  <c r="K3607" i="10"/>
  <c r="L3607" i="10"/>
  <c r="M3607" i="10"/>
  <c r="N3607" i="10"/>
  <c r="D3608" i="10"/>
  <c r="E3608" i="10"/>
  <c r="F3608" i="10"/>
  <c r="G3608" i="10"/>
  <c r="H3608" i="10"/>
  <c r="I3608" i="10"/>
  <c r="J3608" i="10"/>
  <c r="K3608" i="10"/>
  <c r="L3608" i="10"/>
  <c r="M3608" i="10"/>
  <c r="N3608" i="10"/>
  <c r="D3609" i="10"/>
  <c r="E3609" i="10"/>
  <c r="F3609" i="10"/>
  <c r="G3609" i="10"/>
  <c r="H3609" i="10"/>
  <c r="I3609" i="10"/>
  <c r="J3609" i="10"/>
  <c r="K3609" i="10"/>
  <c r="L3609" i="10"/>
  <c r="M3609" i="10"/>
  <c r="N3609" i="10"/>
  <c r="D3610" i="10"/>
  <c r="E3610" i="10"/>
  <c r="F3610" i="10"/>
  <c r="G3610" i="10"/>
  <c r="H3610" i="10"/>
  <c r="I3610" i="10"/>
  <c r="J3610" i="10"/>
  <c r="K3610" i="10"/>
  <c r="L3610" i="10"/>
  <c r="M3610" i="10"/>
  <c r="N3610" i="10"/>
  <c r="D3629" i="10"/>
  <c r="E3629" i="10"/>
  <c r="F3629" i="10"/>
  <c r="G3629" i="10"/>
  <c r="H3629" i="10"/>
  <c r="I3629" i="10"/>
  <c r="J3629" i="10"/>
  <c r="K3629" i="10"/>
  <c r="L3629" i="10"/>
  <c r="M3629" i="10"/>
  <c r="N3629" i="10"/>
  <c r="D3630" i="10"/>
  <c r="E3630" i="10"/>
  <c r="F3630" i="10"/>
  <c r="G3630" i="10"/>
  <c r="H3630" i="10"/>
  <c r="I3630" i="10"/>
  <c r="J3630" i="10"/>
  <c r="K3630" i="10"/>
  <c r="L3630" i="10"/>
  <c r="M3630" i="10"/>
  <c r="N3630" i="10"/>
  <c r="D3631" i="10"/>
  <c r="E3631" i="10"/>
  <c r="F3631" i="10"/>
  <c r="G3631" i="10"/>
  <c r="H3631" i="10"/>
  <c r="I3631" i="10"/>
  <c r="J3631" i="10"/>
  <c r="K3631" i="10"/>
  <c r="L3631" i="10"/>
  <c r="M3631" i="10"/>
  <c r="N3631" i="10"/>
  <c r="D3632" i="10"/>
  <c r="E3632" i="10"/>
  <c r="F3632" i="10"/>
  <c r="G3632" i="10"/>
  <c r="H3632" i="10"/>
  <c r="I3632" i="10"/>
  <c r="J3632" i="10"/>
  <c r="K3632" i="10"/>
  <c r="L3632" i="10"/>
  <c r="M3632" i="10"/>
  <c r="N3632" i="10"/>
  <c r="D3633" i="10"/>
  <c r="E3633" i="10"/>
  <c r="F3633" i="10"/>
  <c r="G3633" i="10"/>
  <c r="H3633" i="10"/>
  <c r="I3633" i="10"/>
  <c r="J3633" i="10"/>
  <c r="K3633" i="10"/>
  <c r="L3633" i="10"/>
  <c r="M3633" i="10"/>
  <c r="N3633" i="10"/>
  <c r="D3634" i="10"/>
  <c r="E3634" i="10"/>
  <c r="F3634" i="10"/>
  <c r="G3634" i="10"/>
  <c r="H3634" i="10"/>
  <c r="I3634" i="10"/>
  <c r="J3634" i="10"/>
  <c r="K3634" i="10"/>
  <c r="L3634" i="10"/>
  <c r="M3634" i="10"/>
  <c r="N3634" i="10"/>
  <c r="D3635" i="10"/>
  <c r="E3635" i="10"/>
  <c r="F3635" i="10"/>
  <c r="G3635" i="10"/>
  <c r="H3635" i="10"/>
  <c r="I3635" i="10"/>
  <c r="J3635" i="10"/>
  <c r="K3635" i="10"/>
  <c r="L3635" i="10"/>
  <c r="M3635" i="10"/>
  <c r="N3635" i="10"/>
  <c r="D3636" i="10"/>
  <c r="E3636" i="10"/>
  <c r="F3636" i="10"/>
  <c r="G3636" i="10"/>
  <c r="H3636" i="10"/>
  <c r="I3636" i="10"/>
  <c r="J3636" i="10"/>
  <c r="K3636" i="10"/>
  <c r="L3636" i="10"/>
  <c r="M3636" i="10"/>
  <c r="N3636" i="10"/>
  <c r="D3637" i="10"/>
  <c r="E3637" i="10"/>
  <c r="F3637" i="10"/>
  <c r="G3637" i="10"/>
  <c r="H3637" i="10"/>
  <c r="I3637" i="10"/>
  <c r="J3637" i="10"/>
  <c r="K3637" i="10"/>
  <c r="L3637" i="10"/>
  <c r="M3637" i="10"/>
  <c r="N3637" i="10"/>
  <c r="D3638" i="10"/>
  <c r="E3638" i="10"/>
  <c r="F3638" i="10"/>
  <c r="G3638" i="10"/>
  <c r="H3638" i="10"/>
  <c r="I3638" i="10"/>
  <c r="J3638" i="10"/>
  <c r="K3638" i="10"/>
  <c r="L3638" i="10"/>
  <c r="M3638" i="10"/>
  <c r="N3638" i="10"/>
  <c r="D3639" i="10"/>
  <c r="E3639" i="10"/>
  <c r="F3639" i="10"/>
  <c r="G3639" i="10"/>
  <c r="H3639" i="10"/>
  <c r="I3639" i="10"/>
  <c r="J3639" i="10"/>
  <c r="K3639" i="10"/>
  <c r="L3639" i="10"/>
  <c r="M3639" i="10"/>
  <c r="N3639" i="10"/>
  <c r="D3640" i="10"/>
  <c r="E3640" i="10"/>
  <c r="F3640" i="10"/>
  <c r="G3640" i="10"/>
  <c r="H3640" i="10"/>
  <c r="I3640" i="10"/>
  <c r="J3640" i="10"/>
  <c r="K3640" i="10"/>
  <c r="L3640" i="10"/>
  <c r="M3640" i="10"/>
  <c r="N3640" i="10"/>
  <c r="D3641" i="10"/>
  <c r="E3641" i="10"/>
  <c r="F3641" i="10"/>
  <c r="G3641" i="10"/>
  <c r="H3641" i="10"/>
  <c r="I3641" i="10"/>
  <c r="J3641" i="10"/>
  <c r="K3641" i="10"/>
  <c r="L3641" i="10"/>
  <c r="M3641" i="10"/>
  <c r="N3641" i="10"/>
  <c r="D3642" i="10"/>
  <c r="E3642" i="10"/>
  <c r="F3642" i="10"/>
  <c r="G3642" i="10"/>
  <c r="H3642" i="10"/>
  <c r="I3642" i="10"/>
  <c r="J3642" i="10"/>
  <c r="K3642" i="10"/>
  <c r="L3642" i="10"/>
  <c r="M3642" i="10"/>
  <c r="N3642" i="10"/>
  <c r="D3643" i="10"/>
  <c r="E3643" i="10"/>
  <c r="F3643" i="10"/>
  <c r="G3643" i="10"/>
  <c r="H3643" i="10"/>
  <c r="I3643" i="10"/>
  <c r="J3643" i="10"/>
  <c r="K3643" i="10"/>
  <c r="L3643" i="10"/>
  <c r="M3643" i="10"/>
  <c r="N3643" i="10"/>
  <c r="D3644" i="10"/>
  <c r="E3644" i="10"/>
  <c r="F3644" i="10"/>
  <c r="G3644" i="10"/>
  <c r="H3644" i="10"/>
  <c r="I3644" i="10"/>
  <c r="J3644" i="10"/>
  <c r="K3644" i="10"/>
  <c r="L3644" i="10"/>
  <c r="M3644" i="10"/>
  <c r="N3644" i="10"/>
  <c r="D3645" i="10"/>
  <c r="E3645" i="10"/>
  <c r="F3645" i="10"/>
  <c r="G3645" i="10"/>
  <c r="H3645" i="10"/>
  <c r="I3645" i="10"/>
  <c r="J3645" i="10"/>
  <c r="K3645" i="10"/>
  <c r="L3645" i="10"/>
  <c r="M3645" i="10"/>
  <c r="N3645" i="10"/>
  <c r="D3646" i="10"/>
  <c r="E3646" i="10"/>
  <c r="F3646" i="10"/>
  <c r="G3646" i="10"/>
  <c r="H3646" i="10"/>
  <c r="I3646" i="10"/>
  <c r="J3646" i="10"/>
  <c r="K3646" i="10"/>
  <c r="L3646" i="10"/>
  <c r="M3646" i="10"/>
  <c r="N3646" i="10"/>
  <c r="D3647" i="10"/>
  <c r="E3647" i="10"/>
  <c r="F3647" i="10"/>
  <c r="G3647" i="10"/>
  <c r="H3647" i="10"/>
  <c r="I3647" i="10"/>
  <c r="J3647" i="10"/>
  <c r="K3647" i="10"/>
  <c r="L3647" i="10"/>
  <c r="M3647" i="10"/>
  <c r="N3647" i="10"/>
  <c r="D3648" i="10"/>
  <c r="E3648" i="10"/>
  <c r="F3648" i="10"/>
  <c r="G3648" i="10"/>
  <c r="H3648" i="10"/>
  <c r="I3648" i="10"/>
  <c r="J3648" i="10"/>
  <c r="K3648" i="10"/>
  <c r="L3648" i="10"/>
  <c r="M3648" i="10"/>
  <c r="N3648" i="10"/>
  <c r="D3649" i="10"/>
  <c r="E3649" i="10"/>
  <c r="F3649" i="10"/>
  <c r="G3649" i="10"/>
  <c r="H3649" i="10"/>
  <c r="I3649" i="10"/>
  <c r="J3649" i="10"/>
  <c r="K3649" i="10"/>
  <c r="L3649" i="10"/>
  <c r="M3649" i="10"/>
  <c r="N3649" i="10"/>
  <c r="D3650" i="10"/>
  <c r="E3650" i="10"/>
  <c r="F3650" i="10"/>
  <c r="G3650" i="10"/>
  <c r="H3650" i="10"/>
  <c r="I3650" i="10"/>
  <c r="J3650" i="10"/>
  <c r="K3650" i="10"/>
  <c r="L3650" i="10"/>
  <c r="M3650" i="10"/>
  <c r="N3650" i="10"/>
  <c r="D3651" i="10"/>
  <c r="E3651" i="10"/>
  <c r="F3651" i="10"/>
  <c r="G3651" i="10"/>
  <c r="H3651" i="10"/>
  <c r="I3651" i="10"/>
  <c r="J3651" i="10"/>
  <c r="K3651" i="10"/>
  <c r="L3651" i="10"/>
  <c r="M3651" i="10"/>
  <c r="N3651" i="10"/>
  <c r="D3652" i="10"/>
  <c r="E3652" i="10"/>
  <c r="F3652" i="10"/>
  <c r="G3652" i="10"/>
  <c r="H3652" i="10"/>
  <c r="I3652" i="10"/>
  <c r="J3652" i="10"/>
  <c r="K3652" i="10"/>
  <c r="L3652" i="10"/>
  <c r="M3652" i="10"/>
  <c r="N3652" i="10"/>
  <c r="D3653" i="10"/>
  <c r="E3653" i="10"/>
  <c r="F3653" i="10"/>
  <c r="G3653" i="10"/>
  <c r="H3653" i="10"/>
  <c r="I3653" i="10"/>
  <c r="J3653" i="10"/>
  <c r="K3653" i="10"/>
  <c r="L3653" i="10"/>
  <c r="M3653" i="10"/>
  <c r="N3653" i="10"/>
  <c r="D3654" i="10"/>
  <c r="E3654" i="10"/>
  <c r="F3654" i="10"/>
  <c r="G3654" i="10"/>
  <c r="H3654" i="10"/>
  <c r="I3654" i="10"/>
  <c r="J3654" i="10"/>
  <c r="K3654" i="10"/>
  <c r="L3654" i="10"/>
  <c r="M3654" i="10"/>
  <c r="N3654" i="10"/>
  <c r="D3655" i="10"/>
  <c r="E3655" i="10"/>
  <c r="F3655" i="10"/>
  <c r="G3655" i="10"/>
  <c r="H3655" i="10"/>
  <c r="I3655" i="10"/>
  <c r="J3655" i="10"/>
  <c r="K3655" i="10"/>
  <c r="L3655" i="10"/>
  <c r="M3655" i="10"/>
  <c r="N3655" i="10"/>
  <c r="D3656" i="10"/>
  <c r="E3656" i="10"/>
  <c r="F3656" i="10"/>
  <c r="G3656" i="10"/>
  <c r="H3656" i="10"/>
  <c r="I3656" i="10"/>
  <c r="J3656" i="10"/>
  <c r="K3656" i="10"/>
  <c r="L3656" i="10"/>
  <c r="M3656" i="10"/>
  <c r="N3656" i="10"/>
  <c r="D3657" i="10"/>
  <c r="E3657" i="10"/>
  <c r="F3657" i="10"/>
  <c r="G3657" i="10"/>
  <c r="H3657" i="10"/>
  <c r="I3657" i="10"/>
  <c r="J3657" i="10"/>
  <c r="K3657" i="10"/>
  <c r="L3657" i="10"/>
  <c r="M3657" i="10"/>
  <c r="N3657" i="10"/>
  <c r="D3658" i="10"/>
  <c r="E3658" i="10"/>
  <c r="F3658" i="10"/>
  <c r="G3658" i="10"/>
  <c r="H3658" i="10"/>
  <c r="I3658" i="10"/>
  <c r="J3658" i="10"/>
  <c r="K3658" i="10"/>
  <c r="L3658" i="10"/>
  <c r="M3658" i="10"/>
  <c r="N3658" i="10"/>
  <c r="D3659" i="10"/>
  <c r="E3659" i="10"/>
  <c r="F3659" i="10"/>
  <c r="G3659" i="10"/>
  <c r="H3659" i="10"/>
  <c r="I3659" i="10"/>
  <c r="J3659" i="10"/>
  <c r="K3659" i="10"/>
  <c r="L3659" i="10"/>
  <c r="M3659" i="10"/>
  <c r="N3659" i="10"/>
  <c r="D3660" i="10"/>
  <c r="E3660" i="10"/>
  <c r="F3660" i="10"/>
  <c r="G3660" i="10"/>
  <c r="H3660" i="10"/>
  <c r="I3660" i="10"/>
  <c r="J3660" i="10"/>
  <c r="K3660" i="10"/>
  <c r="L3660" i="10"/>
  <c r="M3660" i="10"/>
  <c r="N3660" i="10"/>
  <c r="D3661" i="10"/>
  <c r="E3661" i="10"/>
  <c r="F3661" i="10"/>
  <c r="G3661" i="10"/>
  <c r="H3661" i="10"/>
  <c r="I3661" i="10"/>
  <c r="J3661" i="10"/>
  <c r="K3661" i="10"/>
  <c r="L3661" i="10"/>
  <c r="M3661" i="10"/>
  <c r="N3661" i="10"/>
  <c r="D3662" i="10"/>
  <c r="E3662" i="10"/>
  <c r="F3662" i="10"/>
  <c r="G3662" i="10"/>
  <c r="H3662" i="10"/>
  <c r="I3662" i="10"/>
  <c r="J3662" i="10"/>
  <c r="K3662" i="10"/>
  <c r="L3662" i="10"/>
  <c r="M3662" i="10"/>
  <c r="N3662" i="10"/>
  <c r="D3663" i="10"/>
  <c r="E3663" i="10"/>
  <c r="F3663" i="10"/>
  <c r="G3663" i="10"/>
  <c r="H3663" i="10"/>
  <c r="I3663" i="10"/>
  <c r="J3663" i="10"/>
  <c r="K3663" i="10"/>
  <c r="L3663" i="10"/>
  <c r="M3663" i="10"/>
  <c r="N3663" i="10"/>
  <c r="D3664" i="10"/>
  <c r="E3664" i="10"/>
  <c r="F3664" i="10"/>
  <c r="G3664" i="10"/>
  <c r="H3664" i="10"/>
  <c r="I3664" i="10"/>
  <c r="J3664" i="10"/>
  <c r="K3664" i="10"/>
  <c r="L3664" i="10"/>
  <c r="M3664" i="10"/>
  <c r="N3664" i="10"/>
  <c r="D3665" i="10"/>
  <c r="E3665" i="10"/>
  <c r="F3665" i="10"/>
  <c r="G3665" i="10"/>
  <c r="H3665" i="10"/>
  <c r="I3665" i="10"/>
  <c r="J3665" i="10"/>
  <c r="K3665" i="10"/>
  <c r="L3665" i="10"/>
  <c r="M3665" i="10"/>
  <c r="N3665" i="10"/>
  <c r="D3666" i="10"/>
  <c r="E3666" i="10"/>
  <c r="F3666" i="10"/>
  <c r="G3666" i="10"/>
  <c r="H3666" i="10"/>
  <c r="I3666" i="10"/>
  <c r="J3666" i="10"/>
  <c r="K3666" i="10"/>
  <c r="L3666" i="10"/>
  <c r="M3666" i="10"/>
  <c r="N3666" i="10"/>
  <c r="D3667" i="10"/>
  <c r="E3667" i="10"/>
  <c r="F3667" i="10"/>
  <c r="G3667" i="10"/>
  <c r="H3667" i="10"/>
  <c r="I3667" i="10"/>
  <c r="J3667" i="10"/>
  <c r="K3667" i="10"/>
  <c r="L3667" i="10"/>
  <c r="M3667" i="10"/>
  <c r="N3667" i="10"/>
  <c r="D3668" i="10"/>
  <c r="E3668" i="10"/>
  <c r="F3668" i="10"/>
  <c r="G3668" i="10"/>
  <c r="H3668" i="10"/>
  <c r="I3668" i="10"/>
  <c r="J3668" i="10"/>
  <c r="K3668" i="10"/>
  <c r="L3668" i="10"/>
  <c r="M3668" i="10"/>
  <c r="N3668" i="10"/>
  <c r="D3669" i="10"/>
  <c r="E3669" i="10"/>
  <c r="F3669" i="10"/>
  <c r="G3669" i="10"/>
  <c r="H3669" i="10"/>
  <c r="I3669" i="10"/>
  <c r="J3669" i="10"/>
  <c r="K3669" i="10"/>
  <c r="L3669" i="10"/>
  <c r="M3669" i="10"/>
  <c r="N3669" i="10"/>
  <c r="D3670" i="10"/>
  <c r="E3670" i="10"/>
  <c r="F3670" i="10"/>
  <c r="G3670" i="10"/>
  <c r="H3670" i="10"/>
  <c r="I3670" i="10"/>
  <c r="J3670" i="10"/>
  <c r="K3670" i="10"/>
  <c r="L3670" i="10"/>
  <c r="M3670" i="10"/>
  <c r="N3670" i="10"/>
  <c r="D3671" i="10"/>
  <c r="E3671" i="10"/>
  <c r="F3671" i="10"/>
  <c r="G3671" i="10"/>
  <c r="H3671" i="10"/>
  <c r="I3671" i="10"/>
  <c r="J3671" i="10"/>
  <c r="K3671" i="10"/>
  <c r="L3671" i="10"/>
  <c r="M3671" i="10"/>
  <c r="N3671" i="10"/>
  <c r="D3672" i="10"/>
  <c r="E3672" i="10"/>
  <c r="F3672" i="10"/>
  <c r="G3672" i="10"/>
  <c r="H3672" i="10"/>
  <c r="I3672" i="10"/>
  <c r="J3672" i="10"/>
  <c r="K3672" i="10"/>
  <c r="L3672" i="10"/>
  <c r="M3672" i="10"/>
  <c r="N3672" i="10"/>
  <c r="D3673" i="10"/>
  <c r="E3673" i="10"/>
  <c r="F3673" i="10"/>
  <c r="G3673" i="10"/>
  <c r="H3673" i="10"/>
  <c r="I3673" i="10"/>
  <c r="J3673" i="10"/>
  <c r="K3673" i="10"/>
  <c r="L3673" i="10"/>
  <c r="M3673" i="10"/>
  <c r="N3673" i="10"/>
  <c r="D3674" i="10"/>
  <c r="E3674" i="10"/>
  <c r="F3674" i="10"/>
  <c r="G3674" i="10"/>
  <c r="H3674" i="10"/>
  <c r="I3674" i="10"/>
  <c r="J3674" i="10"/>
  <c r="K3674" i="10"/>
  <c r="L3674" i="10"/>
  <c r="M3674" i="10"/>
  <c r="N3674" i="10"/>
  <c r="D3675" i="10"/>
  <c r="E3675" i="10"/>
  <c r="F3675" i="10"/>
  <c r="G3675" i="10"/>
  <c r="H3675" i="10"/>
  <c r="I3675" i="10"/>
  <c r="J3675" i="10"/>
  <c r="K3675" i="10"/>
  <c r="L3675" i="10"/>
  <c r="M3675" i="10"/>
  <c r="N3675" i="10"/>
  <c r="D3676" i="10"/>
  <c r="E3676" i="10"/>
  <c r="F3676" i="10"/>
  <c r="G3676" i="10"/>
  <c r="H3676" i="10"/>
  <c r="I3676" i="10"/>
  <c r="J3676" i="10"/>
  <c r="K3676" i="10"/>
  <c r="L3676" i="10"/>
  <c r="M3676" i="10"/>
  <c r="N3676" i="10"/>
  <c r="D3677" i="10"/>
  <c r="E3677" i="10"/>
  <c r="F3677" i="10"/>
  <c r="G3677" i="10"/>
  <c r="H3677" i="10"/>
  <c r="I3677" i="10"/>
  <c r="J3677" i="10"/>
  <c r="K3677" i="10"/>
  <c r="L3677" i="10"/>
  <c r="M3677" i="10"/>
  <c r="N3677" i="10"/>
  <c r="D3678" i="10"/>
  <c r="E3678" i="10"/>
  <c r="F3678" i="10"/>
  <c r="G3678" i="10"/>
  <c r="H3678" i="10"/>
  <c r="I3678" i="10"/>
  <c r="J3678" i="10"/>
  <c r="K3678" i="10"/>
  <c r="L3678" i="10"/>
  <c r="M3678" i="10"/>
  <c r="N3678" i="10"/>
  <c r="D3679" i="10"/>
  <c r="E3679" i="10"/>
  <c r="F3679" i="10"/>
  <c r="G3679" i="10"/>
  <c r="H3679" i="10"/>
  <c r="I3679" i="10"/>
  <c r="J3679" i="10"/>
  <c r="K3679" i="10"/>
  <c r="L3679" i="10"/>
  <c r="M3679" i="10"/>
  <c r="N3679" i="10"/>
  <c r="D3680" i="10"/>
  <c r="E3680" i="10"/>
  <c r="F3680" i="10"/>
  <c r="G3680" i="10"/>
  <c r="H3680" i="10"/>
  <c r="I3680" i="10"/>
  <c r="J3680" i="10"/>
  <c r="K3680" i="10"/>
  <c r="L3680" i="10"/>
  <c r="M3680" i="10"/>
  <c r="N3680" i="10"/>
  <c r="D3681" i="10"/>
  <c r="E3681" i="10"/>
  <c r="F3681" i="10"/>
  <c r="G3681" i="10"/>
  <c r="H3681" i="10"/>
  <c r="I3681" i="10"/>
  <c r="J3681" i="10"/>
  <c r="K3681" i="10"/>
  <c r="L3681" i="10"/>
  <c r="M3681" i="10"/>
  <c r="N3681" i="10"/>
  <c r="D3682" i="10"/>
  <c r="E3682" i="10"/>
  <c r="F3682" i="10"/>
  <c r="G3682" i="10"/>
  <c r="H3682" i="10"/>
  <c r="I3682" i="10"/>
  <c r="J3682" i="10"/>
  <c r="K3682" i="10"/>
  <c r="L3682" i="10"/>
  <c r="M3682" i="10"/>
  <c r="N3682" i="10"/>
  <c r="D3683" i="10"/>
  <c r="E3683" i="10"/>
  <c r="F3683" i="10"/>
  <c r="G3683" i="10"/>
  <c r="H3683" i="10"/>
  <c r="I3683" i="10"/>
  <c r="J3683" i="10"/>
  <c r="K3683" i="10"/>
  <c r="L3683" i="10"/>
  <c r="M3683" i="10"/>
  <c r="N3683" i="10"/>
  <c r="D3684" i="10"/>
  <c r="E3684" i="10"/>
  <c r="F3684" i="10"/>
  <c r="G3684" i="10"/>
  <c r="H3684" i="10"/>
  <c r="I3684" i="10"/>
  <c r="J3684" i="10"/>
  <c r="K3684" i="10"/>
  <c r="L3684" i="10"/>
  <c r="M3684" i="10"/>
  <c r="N3684" i="10"/>
  <c r="D3685" i="10"/>
  <c r="E3685" i="10"/>
  <c r="F3685" i="10"/>
  <c r="G3685" i="10"/>
  <c r="H3685" i="10"/>
  <c r="I3685" i="10"/>
  <c r="J3685" i="10"/>
  <c r="K3685" i="10"/>
  <c r="L3685" i="10"/>
  <c r="M3685" i="10"/>
  <c r="N3685" i="10"/>
  <c r="D3686" i="10"/>
  <c r="E3686" i="10"/>
  <c r="F3686" i="10"/>
  <c r="G3686" i="10"/>
  <c r="H3686" i="10"/>
  <c r="I3686" i="10"/>
  <c r="J3686" i="10"/>
  <c r="K3686" i="10"/>
  <c r="L3686" i="10"/>
  <c r="M3686" i="10"/>
  <c r="N3686" i="10"/>
  <c r="D3687" i="10"/>
  <c r="E3687" i="10"/>
  <c r="F3687" i="10"/>
  <c r="G3687" i="10"/>
  <c r="H3687" i="10"/>
  <c r="I3687" i="10"/>
  <c r="J3687" i="10"/>
  <c r="K3687" i="10"/>
  <c r="L3687" i="10"/>
  <c r="M3687" i="10"/>
  <c r="N3687" i="10"/>
  <c r="D3688" i="10"/>
  <c r="E3688" i="10"/>
  <c r="F3688" i="10"/>
  <c r="G3688" i="10"/>
  <c r="H3688" i="10"/>
  <c r="I3688" i="10"/>
  <c r="J3688" i="10"/>
  <c r="K3688" i="10"/>
  <c r="L3688" i="10"/>
  <c r="M3688" i="10"/>
  <c r="N3688" i="10"/>
  <c r="D3689" i="10"/>
  <c r="E3689" i="10"/>
  <c r="F3689" i="10"/>
  <c r="G3689" i="10"/>
  <c r="H3689" i="10"/>
  <c r="I3689" i="10"/>
  <c r="J3689" i="10"/>
  <c r="K3689" i="10"/>
  <c r="L3689" i="10"/>
  <c r="M3689" i="10"/>
  <c r="N3689" i="10"/>
  <c r="D3690" i="10"/>
  <c r="E3690" i="10"/>
  <c r="F3690" i="10"/>
  <c r="G3690" i="10"/>
  <c r="H3690" i="10"/>
  <c r="I3690" i="10"/>
  <c r="J3690" i="10"/>
  <c r="K3690" i="10"/>
  <c r="L3690" i="10"/>
  <c r="M3690" i="10"/>
  <c r="N3690" i="10"/>
  <c r="D3691" i="10"/>
  <c r="E3691" i="10"/>
  <c r="F3691" i="10"/>
  <c r="G3691" i="10"/>
  <c r="H3691" i="10"/>
  <c r="I3691" i="10"/>
  <c r="J3691" i="10"/>
  <c r="K3691" i="10"/>
  <c r="L3691" i="10"/>
  <c r="M3691" i="10"/>
  <c r="N3691" i="10"/>
  <c r="D3692" i="10"/>
  <c r="E3692" i="10"/>
  <c r="F3692" i="10"/>
  <c r="G3692" i="10"/>
  <c r="H3692" i="10"/>
  <c r="I3692" i="10"/>
  <c r="J3692" i="10"/>
  <c r="K3692" i="10"/>
  <c r="L3692" i="10"/>
  <c r="M3692" i="10"/>
  <c r="N3692" i="10"/>
  <c r="D3693" i="10"/>
  <c r="E3693" i="10"/>
  <c r="F3693" i="10"/>
  <c r="G3693" i="10"/>
  <c r="H3693" i="10"/>
  <c r="I3693" i="10"/>
  <c r="J3693" i="10"/>
  <c r="K3693" i="10"/>
  <c r="L3693" i="10"/>
  <c r="M3693" i="10"/>
  <c r="N3693" i="10"/>
  <c r="D3694" i="10"/>
  <c r="E3694" i="10"/>
  <c r="F3694" i="10"/>
  <c r="G3694" i="10"/>
  <c r="H3694" i="10"/>
  <c r="I3694" i="10"/>
  <c r="J3694" i="10"/>
  <c r="K3694" i="10"/>
  <c r="L3694" i="10"/>
  <c r="M3694" i="10"/>
  <c r="N3694" i="10"/>
  <c r="D3695" i="10"/>
  <c r="E3695" i="10"/>
  <c r="F3695" i="10"/>
  <c r="G3695" i="10"/>
  <c r="H3695" i="10"/>
  <c r="I3695" i="10"/>
  <c r="J3695" i="10"/>
  <c r="K3695" i="10"/>
  <c r="L3695" i="10"/>
  <c r="M3695" i="10"/>
  <c r="N3695" i="10"/>
  <c r="D3696" i="10"/>
  <c r="E3696" i="10"/>
  <c r="F3696" i="10"/>
  <c r="G3696" i="10"/>
  <c r="H3696" i="10"/>
  <c r="I3696" i="10"/>
  <c r="J3696" i="10"/>
  <c r="K3696" i="10"/>
  <c r="L3696" i="10"/>
  <c r="M3696" i="10"/>
  <c r="N3696" i="10"/>
  <c r="D3697" i="10"/>
  <c r="E3697" i="10"/>
  <c r="F3697" i="10"/>
  <c r="G3697" i="10"/>
  <c r="H3697" i="10"/>
  <c r="I3697" i="10"/>
  <c r="J3697" i="10"/>
  <c r="K3697" i="10"/>
  <c r="L3697" i="10"/>
  <c r="M3697" i="10"/>
  <c r="N3697" i="10"/>
  <c r="D3698" i="10"/>
  <c r="E3698" i="10"/>
  <c r="F3698" i="10"/>
  <c r="G3698" i="10"/>
  <c r="H3698" i="10"/>
  <c r="I3698" i="10"/>
  <c r="J3698" i="10"/>
  <c r="K3698" i="10"/>
  <c r="L3698" i="10"/>
  <c r="M3698" i="10"/>
  <c r="N3698" i="10"/>
  <c r="D3699" i="10"/>
  <c r="E3699" i="10"/>
  <c r="F3699" i="10"/>
  <c r="G3699" i="10"/>
  <c r="H3699" i="10"/>
  <c r="I3699" i="10"/>
  <c r="J3699" i="10"/>
  <c r="K3699" i="10"/>
  <c r="L3699" i="10"/>
  <c r="M3699" i="10"/>
  <c r="N3699" i="10"/>
  <c r="D3700" i="10"/>
  <c r="E3700" i="10"/>
  <c r="F3700" i="10"/>
  <c r="G3700" i="10"/>
  <c r="H3700" i="10"/>
  <c r="I3700" i="10"/>
  <c r="J3700" i="10"/>
  <c r="K3700" i="10"/>
  <c r="L3700" i="10"/>
  <c r="M3700" i="10"/>
  <c r="N3700" i="10"/>
  <c r="D3701" i="10"/>
  <c r="E3701" i="10"/>
  <c r="F3701" i="10"/>
  <c r="G3701" i="10"/>
  <c r="H3701" i="10"/>
  <c r="I3701" i="10"/>
  <c r="J3701" i="10"/>
  <c r="K3701" i="10"/>
  <c r="L3701" i="10"/>
  <c r="M3701" i="10"/>
  <c r="N3701" i="10"/>
  <c r="D3702" i="10"/>
  <c r="E3702" i="10"/>
  <c r="F3702" i="10"/>
  <c r="G3702" i="10"/>
  <c r="H3702" i="10"/>
  <c r="I3702" i="10"/>
  <c r="J3702" i="10"/>
  <c r="K3702" i="10"/>
  <c r="L3702" i="10"/>
  <c r="M3702" i="10"/>
  <c r="N3702" i="10"/>
  <c r="D3703" i="10"/>
  <c r="E3703" i="10"/>
  <c r="F3703" i="10"/>
  <c r="G3703" i="10"/>
  <c r="H3703" i="10"/>
  <c r="I3703" i="10"/>
  <c r="J3703" i="10"/>
  <c r="K3703" i="10"/>
  <c r="L3703" i="10"/>
  <c r="M3703" i="10"/>
  <c r="N3703" i="10"/>
  <c r="D3704" i="10"/>
  <c r="E3704" i="10"/>
  <c r="F3704" i="10"/>
  <c r="G3704" i="10"/>
  <c r="H3704" i="10"/>
  <c r="I3704" i="10"/>
  <c r="J3704" i="10"/>
  <c r="K3704" i="10"/>
  <c r="L3704" i="10"/>
  <c r="M3704" i="10"/>
  <c r="N3704" i="10"/>
  <c r="D3705" i="10"/>
  <c r="E3705" i="10"/>
  <c r="F3705" i="10"/>
  <c r="G3705" i="10"/>
  <c r="H3705" i="10"/>
  <c r="I3705" i="10"/>
  <c r="J3705" i="10"/>
  <c r="K3705" i="10"/>
  <c r="L3705" i="10"/>
  <c r="M3705" i="10"/>
  <c r="N3705" i="10"/>
  <c r="C3630" i="10"/>
  <c r="C3631" i="10"/>
  <c r="C3632" i="10"/>
  <c r="C3633" i="10"/>
  <c r="C3634" i="10"/>
  <c r="C3635" i="10"/>
  <c r="C3636" i="10"/>
  <c r="C3637" i="10"/>
  <c r="C3638" i="10"/>
  <c r="C3639" i="10"/>
  <c r="C3640" i="10"/>
  <c r="C3641" i="10"/>
  <c r="C3642" i="10"/>
  <c r="C3643" i="10"/>
  <c r="C3644" i="10"/>
  <c r="C3645" i="10"/>
  <c r="C3646" i="10"/>
  <c r="C3647" i="10"/>
  <c r="C3648" i="10"/>
  <c r="C3649" i="10"/>
  <c r="C3650" i="10"/>
  <c r="C3651" i="10"/>
  <c r="C3652" i="10"/>
  <c r="C3653" i="10"/>
  <c r="C3654" i="10"/>
  <c r="C3655" i="10"/>
  <c r="C3656" i="10"/>
  <c r="C3657" i="10"/>
  <c r="C3658" i="10"/>
  <c r="C3659" i="10"/>
  <c r="C3660" i="10"/>
  <c r="C3661" i="10"/>
  <c r="C3662" i="10"/>
  <c r="C3663" i="10"/>
  <c r="C3664" i="10"/>
  <c r="C3665" i="10"/>
  <c r="C3666" i="10"/>
  <c r="C3667" i="10"/>
  <c r="C3668" i="10"/>
  <c r="C3669" i="10"/>
  <c r="C3670" i="10"/>
  <c r="C3671" i="10"/>
  <c r="C3672" i="10"/>
  <c r="C3673" i="10"/>
  <c r="C3674" i="10"/>
  <c r="C3675" i="10"/>
  <c r="C3676" i="10"/>
  <c r="C3677" i="10"/>
  <c r="C3678" i="10"/>
  <c r="C3679" i="10"/>
  <c r="C3680" i="10"/>
  <c r="C3681" i="10"/>
  <c r="C3682" i="10"/>
  <c r="C3683" i="10"/>
  <c r="C3684" i="10"/>
  <c r="C3685" i="10"/>
  <c r="C3686" i="10"/>
  <c r="C3687" i="10"/>
  <c r="C3688" i="10"/>
  <c r="C3689" i="10"/>
  <c r="C3690" i="10"/>
  <c r="C3691" i="10"/>
  <c r="C3692" i="10"/>
  <c r="C3693" i="10"/>
  <c r="C3694" i="10"/>
  <c r="C3695" i="10"/>
  <c r="C3696" i="10"/>
  <c r="C3697" i="10"/>
  <c r="C3698" i="10"/>
  <c r="C3699" i="10"/>
  <c r="C3700" i="10"/>
  <c r="C3701" i="10"/>
  <c r="C3702" i="10"/>
  <c r="C3703" i="10"/>
  <c r="C3704" i="10"/>
  <c r="C3705" i="10"/>
  <c r="C3629" i="10"/>
  <c r="C3535" i="10"/>
  <c r="C3536" i="10"/>
  <c r="C3537" i="10"/>
  <c r="C3538" i="10"/>
  <c r="C3539" i="10"/>
  <c r="C3540" i="10"/>
  <c r="C3541" i="10"/>
  <c r="C3542" i="10"/>
  <c r="C3543" i="10"/>
  <c r="C3544" i="10"/>
  <c r="C3545" i="10"/>
  <c r="C3546" i="10"/>
  <c r="C3547" i="10"/>
  <c r="C3548" i="10"/>
  <c r="C3549" i="10"/>
  <c r="C3550" i="10"/>
  <c r="C3551" i="10"/>
  <c r="C3552" i="10"/>
  <c r="C3553" i="10"/>
  <c r="C3554" i="10"/>
  <c r="C3555" i="10"/>
  <c r="C3556" i="10"/>
  <c r="C3557" i="10"/>
  <c r="C3558" i="10"/>
  <c r="C3559" i="10"/>
  <c r="C3560" i="10"/>
  <c r="C3561" i="10"/>
  <c r="C3562" i="10"/>
  <c r="C3563" i="10"/>
  <c r="C3564" i="10"/>
  <c r="C3565" i="10"/>
  <c r="C3566" i="10"/>
  <c r="C3567" i="10"/>
  <c r="C3568" i="10"/>
  <c r="C3569" i="10"/>
  <c r="C3570" i="10"/>
  <c r="C3571" i="10"/>
  <c r="C3572" i="10"/>
  <c r="C3573" i="10"/>
  <c r="C3574" i="10"/>
  <c r="C3575" i="10"/>
  <c r="C3576" i="10"/>
  <c r="C3577" i="10"/>
  <c r="C3578" i="10"/>
  <c r="C3579" i="10"/>
  <c r="C3580" i="10"/>
  <c r="C3581" i="10"/>
  <c r="C3582" i="10"/>
  <c r="C3583" i="10"/>
  <c r="C3584" i="10"/>
  <c r="C3585" i="10"/>
  <c r="C3586" i="10"/>
  <c r="C3587" i="10"/>
  <c r="C3588" i="10"/>
  <c r="C3589" i="10"/>
  <c r="C3590" i="10"/>
  <c r="C3591" i="10"/>
  <c r="C3592" i="10"/>
  <c r="C3593" i="10"/>
  <c r="C3594" i="10"/>
  <c r="C3595" i="10"/>
  <c r="C3596" i="10"/>
  <c r="C3597" i="10"/>
  <c r="C3598" i="10"/>
  <c r="C3599" i="10"/>
  <c r="C3600" i="10"/>
  <c r="C3601" i="10"/>
  <c r="C3602" i="10"/>
  <c r="C3603" i="10"/>
  <c r="C3604" i="10"/>
  <c r="C3605" i="10"/>
  <c r="C3606" i="10"/>
  <c r="C3607" i="10"/>
  <c r="C3608" i="10"/>
  <c r="C3609" i="10"/>
  <c r="C3610" i="10"/>
  <c r="C3534"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<sst xmlns="http://schemas.openxmlformats.org/spreadsheetml/2006/main" count="525" uniqueCount="220">
  <si>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</si>
  <si>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</si>
  <si>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</si>
  <si>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</si>
  <si>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</si>
  <si>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</si>
  <si>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</si>
  <si>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</si>
  <si>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</si>
  <si>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</si>
  <si>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</si>
  <si>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</si>
  <si>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</si>
  <si>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</si>
  <si>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</si>
  <si>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</si>
  <si>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</si>
  <si>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</si>
  <si>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</si>
  <si>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</si>
  <si>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</si>
  <si>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</si>
  <si>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</si>
  <si>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</si>
  <si>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</si>
  <si>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</si>
  <si>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</si>
  <si>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</si>
  <si>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</si>
  <si>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</si>
  <si>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</si>
  <si>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</si>
  <si>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</si>
  <si>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</si>
  <si>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</si>
  <si>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</si>
  <si>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</si>
  <si>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</si>
  <si>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</si>
  <si>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</si>
  <si>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</si>
  <si>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</si>
  <si>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</si>
  <si>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</si>
  <si>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</si>
  <si>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</si>
  <si>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</si>
  <si>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</si>
  <si>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</si>
  <si>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</si>
  <si>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</si>
  <si>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</si>
  <si>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</si>
  <si>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</si>
  <si>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</si>
  <si>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</si>
  <si>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</si>
  <si>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</si>
  <si>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</si>
  <si>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</si>
  <si>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</si>
  <si>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</si>
  <si>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</si>
  <si>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</si>
  <si>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</si>
  <si>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</si>
  <si>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</si>
  <si>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</si>
  <si>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</si>
  <si>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</si>
  <si>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</si>
  <si>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</si>
  <si>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</si>
  <si>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</si>
  <si>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</si>
  <si>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</si>
  <si>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</si>
  <si>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</si>
  <si>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</si>
  <si>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</si>
  <si>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</si>
  <si>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</si>
  <si>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</si>
  <si>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</si>
  <si>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</si>
  <si>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</si>
  <si>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</si>
  <si>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</si>
  <si>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</si>
  <si>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</si>
  <si>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</si>
  <si>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</si>
  <si>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</si>
  <si>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</si>
  <si>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</si>
  <si>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</si>
  <si>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</si>
  <si>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</si>
  <si>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</si>
  <si>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</si>
  <si>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</si>
  <si>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</si>
  <si>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</si>
  <si>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</si>
  <si>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</si>
  <si>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</si>
  <si>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</si>
  <si>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</si>
  <si>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</si>
  <si>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</si>
  <si>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</si>
  <si>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</si>
  <si>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</si>
  <si>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</si>
  <si>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</si>
  <si>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</si>
  <si>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</si>
  <si>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</si>
  <si>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</si>
  <si>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</si>
  <si>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</si>
  <si>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</si>
  <si>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</si>
  <si>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</si>
  <si>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</si>
  <si>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</si>
  <si>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</si>
  <si>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</si>
  <si>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</si>
  <si>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</si>
  <si>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</si>
  <si>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</si>
  <si>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</si>
  <si>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</si>
  <si>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</si>
  <si>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</si>
  <si>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</si>
  <si>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</si>
  <si>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</si>
  <si>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</si>
  <si>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</si>
  <si>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</si>
  <si>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</si>
  <si>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</si>
  <si>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</si>
  <si>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</si>
  <si>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</si>
  <si>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</si>
  <si>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</si>
  <si>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</si>
  <si>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</si>
  <si>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</si>
  <si>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</si>
  <si>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</si>
  <si>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</si>
  <si>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</si>
  <si>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</si>
  <si>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</si>
  <si>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</si>
  <si>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</si>
  <si>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</si>
  <si>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</si>
  <si>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</si>
  <si>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</si>
  <si>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</si>
  <si>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</si>
  <si>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</si>
  <si>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</si>
  <si>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</si>
  <si>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</si>
  <si>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</si>
  <si>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</si>
  <si>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</si>
  <si>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</si>
  <si>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</si>
  <si>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</si>
  <si>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</si>
  <si>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</si>
  <si>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</si>
  <si>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</si>
  <si>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</si>
  <si>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</si>
  <si>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</si>
  <si>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</si>
  <si>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</si>
  <si>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</si>
  <si>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</si>
  <si>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</si>
  <si>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</si>
  <si>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</si>
  <si>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</si>
  <si>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</si>
  <si>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</si>
  <si>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</si>
  <si>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</si>
  <si>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</si>
  <si>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</si>
  <si>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</si>
  <si>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</si>
  <si>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</si>
  <si>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</si>
  <si>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</si>
  <si>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</si>
  <si>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</si>
  <si>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</si>
  <si>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</si>
  <si>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</si>
  <si>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</si>
  <si>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</si>
  <si>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</si>
  <si>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</si>
  <si>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</si>
  <si>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</si>
  <si>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</si>
  <si>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</si>
  <si>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</si>
  <si>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</si>
  <si>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</si>
  <si>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</si>
  <si>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Limburg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</si>
</sst>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4"/>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26" fillId="22" borderId="7" xfId="2" applyNumberFormat="1" applyFont="1" applyFill="1" applyBorder="1" applyAlignment="1" applyProtection="1">
      <alignment horizontal="center" vertical="center"/>
      <protection locked="0"/>
    </xf>
    <xf numFmtId="8" fontId="30" fillId="21" borderId="1" xfId="1" applyNumberFormat="1" applyFont="1" applyFill="1" applyBorder="1" applyAlignment="1" applyProtection="1">
      <alignment vertical="center"/>
    </xf>
    <xf numFmtId="0" fontId="32" fillId="0" borderId="0" xfId="0" applyFont="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RW/Fibu/Abschluss/Netzentgelte/Konsultation%20Datenabfrage%20X-Gen/Strom_per_2017/BK4-17-0094_Beschluss_Anlage_Erhebungsbogen_download_Nachfra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ternehmensdaten"/>
      <sheetName val="Erläuterungen_Datenabfrage"/>
      <sheetName val="Datenabfrage"/>
      <sheetName val="Erläuterungen_Strukturdaten"/>
      <sheetName val="Strukturdaten"/>
      <sheetName val="Erläuterungen_SAV"/>
      <sheetName val="Netzbetreiber_SAV"/>
      <sheetName val="Verpächter_SAV"/>
    </sheetNames>
    <sheetDataSet>
      <sheetData sheetId="0"/>
      <sheetData sheetId="1"/>
      <sheetData sheetId="2"/>
      <sheetData sheetId="3"/>
      <sheetData sheetId="4"/>
      <sheetData sheetId="5"/>
      <sheetData sheetId="6">
        <row r="3">
          <cell r="N3">
            <v>7408.8625000000002</v>
          </cell>
        </row>
      </sheetData>
      <sheetData sheetId="7"/>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12000558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7" zoomScale="80" zoomScaleNormal="80" workbookViewId="0">
      <selection activeCell="C11" sqref="C11"/>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topLeftCell="A38" zoomScale="70" zoomScaleNormal="70" workbookViewId="0">
      <selection activeCell="S65" sqref="S65"/>
    </sheetView>
  </sheetViews>
  <sheetFormatPr baseColWidth="10" defaultColWidth="11.42578125" defaultRowHeight="15.75"/>
  <cols>
    <col min="1" max="1" width="6.28515625" style="42" customWidth="1"/>
    <col min="2" max="2" width="91.140625" style="92" bestFit="1" customWidth="1"/>
    <col min="3" max="14" width="19.28515625" style="42" customWidth="1"/>
    <col min="15" max="15" width="19.28515625" style="42" bestFit="1" customWidth="1"/>
    <col min="16" max="19" width="22.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105"/>
      <c r="D2" s="105"/>
      <c r="E2" s="105"/>
      <c r="F2" s="105"/>
      <c r="G2" s="105"/>
      <c r="H2" s="105"/>
      <c r="I2" s="105"/>
      <c r="J2" s="105"/>
      <c r="K2" s="105"/>
      <c r="L2" s="105"/>
      <c r="M2" s="105"/>
      <c r="N2" s="105"/>
      <c r="O2" s="45"/>
      <c r="P2" s="45"/>
      <c r="Q2" s="45"/>
      <c r="R2" s="45"/>
      <c r="S2" s="45"/>
    </row>
    <row r="3" spans="1:19" ht="18.75" customHeight="1">
      <c r="A3" s="79">
        <v>1</v>
      </c>
      <c r="B3" s="82" t="s">
        <v>59</v>
      </c>
      <c r="C3" s="24">
        <v>53744.63406466</v>
      </c>
      <c r="D3" s="24">
        <v>49013.612178032243</v>
      </c>
      <c r="E3" s="24">
        <v>40187.422057875694</v>
      </c>
      <c r="F3" s="24">
        <v>38932.562297117518</v>
      </c>
      <c r="G3" s="24">
        <v>40618.220838320092</v>
      </c>
      <c r="H3" s="24">
        <v>44681.378382154639</v>
      </c>
      <c r="I3" s="24">
        <v>45272.727419203431</v>
      </c>
      <c r="J3" s="24">
        <v>48463.164988677847</v>
      </c>
      <c r="K3" s="24">
        <v>47896.102088131003</v>
      </c>
      <c r="L3" s="24">
        <v>43584.978879093651</v>
      </c>
      <c r="M3" s="24">
        <v>43133.241132436859</v>
      </c>
      <c r="N3" s="24">
        <v>45808.84141686168</v>
      </c>
      <c r="O3" s="24">
        <v>44562.290524366421</v>
      </c>
      <c r="P3" s="24">
        <v>46229.26</v>
      </c>
      <c r="Q3" s="24">
        <v>47008.500000000007</v>
      </c>
      <c r="R3" s="24">
        <v>48109.600000000006</v>
      </c>
      <c r="S3" s="24">
        <v>51339.710815452629</v>
      </c>
    </row>
    <row r="4" spans="1:19" ht="18.75" customHeight="1">
      <c r="A4" s="79">
        <v>2</v>
      </c>
      <c r="B4" s="82" t="s">
        <v>31</v>
      </c>
      <c r="C4" s="24">
        <v>31.726466389999999</v>
      </c>
      <c r="D4" s="24">
        <v>28.933655358932846</v>
      </c>
      <c r="E4" s="24">
        <v>23.723389644554718</v>
      </c>
      <c r="F4" s="24">
        <v>22.982622371379879</v>
      </c>
      <c r="G4" s="24">
        <v>23.977698251664755</v>
      </c>
      <c r="H4" s="24">
        <v>26.376256423940163</v>
      </c>
      <c r="I4" s="24">
        <v>26.725340861395178</v>
      </c>
      <c r="J4" s="24">
        <v>28.608716049986924</v>
      </c>
      <c r="K4" s="24">
        <v>28.273968174811689</v>
      </c>
      <c r="L4" s="24">
        <v>25.729031215521637</v>
      </c>
      <c r="M4" s="24">
        <v>25.462361943587283</v>
      </c>
      <c r="N4" s="24">
        <v>27.041819018218227</v>
      </c>
      <c r="O4" s="24">
        <v>26.305956625954199</v>
      </c>
      <c r="P4" s="24">
        <v>27.29</v>
      </c>
      <c r="Q4" s="24">
        <v>27.75</v>
      </c>
      <c r="R4" s="24">
        <v>28.4</v>
      </c>
      <c r="S4" s="24">
        <v>30.30679505044429</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10467619.520000001</v>
      </c>
      <c r="D6" s="25">
        <v>7644260.4600000009</v>
      </c>
      <c r="E6" s="25">
        <v>7877490.2399999993</v>
      </c>
      <c r="F6" s="25">
        <v>8057881.8900000006</v>
      </c>
      <c r="G6" s="25">
        <v>7915684.6400000006</v>
      </c>
      <c r="H6" s="25">
        <v>7600290.4399999995</v>
      </c>
      <c r="I6" s="25">
        <v>7926462.1700000009</v>
      </c>
      <c r="J6" s="25">
        <v>9040741.4400000013</v>
      </c>
      <c r="K6" s="25">
        <v>8775346.7100000009</v>
      </c>
      <c r="L6" s="25">
        <v>9007392.5637554489</v>
      </c>
      <c r="M6" s="25">
        <v>10207731.800000001</v>
      </c>
      <c r="N6" s="25">
        <v>10215415.784668</v>
      </c>
      <c r="O6" s="104">
        <v>11090111.080000002</v>
      </c>
      <c r="P6" s="104">
        <v>12280282.77</v>
      </c>
      <c r="Q6" s="104">
        <v>12806361.089999998</v>
      </c>
      <c r="R6" s="104">
        <v>13545520.939999999</v>
      </c>
      <c r="S6" s="25">
        <v>14586647.379999999</v>
      </c>
    </row>
    <row r="7" spans="1:19" ht="18.75" customHeight="1">
      <c r="A7" s="81" t="s">
        <v>75</v>
      </c>
      <c r="B7" s="82" t="s">
        <v>159</v>
      </c>
      <c r="C7" s="25">
        <v>407388.76000000164</v>
      </c>
      <c r="D7" s="25">
        <v>358079.49</v>
      </c>
      <c r="E7" s="25">
        <v>318696.84000000003</v>
      </c>
      <c r="F7" s="25">
        <v>251998.97</v>
      </c>
      <c r="G7" s="25">
        <v>198882.61</v>
      </c>
      <c r="H7" s="25">
        <v>119623.47</v>
      </c>
      <c r="I7" s="25">
        <v>127160.61</v>
      </c>
      <c r="J7" s="25">
        <v>975434.52</v>
      </c>
      <c r="K7" s="25">
        <v>990719.14999999991</v>
      </c>
      <c r="L7" s="25">
        <v>656677.74</v>
      </c>
      <c r="M7" s="25">
        <v>1341197.71</v>
      </c>
      <c r="N7" s="25">
        <v>1303197.73</v>
      </c>
      <c r="O7" s="104">
        <v>1287082.6599999999</v>
      </c>
      <c r="P7" s="104">
        <v>1920538.0799999998</v>
      </c>
      <c r="Q7" s="104">
        <v>1848896.44</v>
      </c>
      <c r="R7" s="104">
        <v>2069936.81</v>
      </c>
      <c r="S7" s="25">
        <v>2413645.89</v>
      </c>
    </row>
    <row r="8" spans="1:19" ht="18.75" customHeight="1">
      <c r="A8" s="81" t="s">
        <v>89</v>
      </c>
      <c r="B8" s="82" t="s">
        <v>160</v>
      </c>
      <c r="C8" s="25">
        <v>1210583.8</v>
      </c>
      <c r="D8" s="25">
        <v>1206471.03</v>
      </c>
      <c r="E8" s="25">
        <v>1402115.63</v>
      </c>
      <c r="F8" s="25">
        <v>1400708.61</v>
      </c>
      <c r="G8" s="25">
        <v>1413085.65</v>
      </c>
      <c r="H8" s="25">
        <v>1417618.26</v>
      </c>
      <c r="I8" s="25">
        <v>1382189.82</v>
      </c>
      <c r="J8" s="25">
        <v>1379834.96</v>
      </c>
      <c r="K8" s="25">
        <v>1301616.33</v>
      </c>
      <c r="L8" s="25">
        <v>1315398.7000000002</v>
      </c>
      <c r="M8" s="25">
        <v>1312883.82</v>
      </c>
      <c r="N8" s="25">
        <v>1314122.3946679998</v>
      </c>
      <c r="O8" s="25">
        <v>1310317.3800000001</v>
      </c>
      <c r="P8" s="25">
        <v>1314416.3</v>
      </c>
      <c r="Q8" s="25">
        <v>1258229.5899999999</v>
      </c>
      <c r="R8" s="25">
        <v>1336582.1200000001</v>
      </c>
      <c r="S8" s="25">
        <v>1360147.7000000002</v>
      </c>
    </row>
    <row r="9" spans="1:19">
      <c r="A9" s="81" t="s">
        <v>100</v>
      </c>
      <c r="B9" s="82" t="s">
        <v>87</v>
      </c>
      <c r="C9" s="25">
        <v>10060230.76</v>
      </c>
      <c r="D9" s="25">
        <v>7286180.9700000007</v>
      </c>
      <c r="E9" s="25">
        <v>7558793.3999999994</v>
      </c>
      <c r="F9" s="25">
        <v>7805882.9200000009</v>
      </c>
      <c r="G9" s="25">
        <v>7716802.0299999993</v>
      </c>
      <c r="H9" s="25">
        <v>7480666.9699999997</v>
      </c>
      <c r="I9" s="25">
        <v>7799301.5600000005</v>
      </c>
      <c r="J9" s="25">
        <v>8065306.9199999999</v>
      </c>
      <c r="K9" s="25">
        <v>7784627.5600000005</v>
      </c>
      <c r="L9" s="25">
        <v>8350714.8237554487</v>
      </c>
      <c r="M9" s="25">
        <v>8866534.0899999999</v>
      </c>
      <c r="N9" s="25">
        <v>8912218.054668</v>
      </c>
      <c r="O9" s="104">
        <v>9803028.4200000018</v>
      </c>
      <c r="P9" s="104">
        <v>10359744.690000001</v>
      </c>
      <c r="Q9" s="104">
        <v>10957464.649999999</v>
      </c>
      <c r="R9" s="104">
        <v>11475584.129999999</v>
      </c>
      <c r="S9" s="25">
        <v>12173001.489999998</v>
      </c>
    </row>
    <row r="10" spans="1:19" ht="30">
      <c r="A10" s="79">
        <v>2</v>
      </c>
      <c r="B10" s="82" t="s">
        <v>36</v>
      </c>
      <c r="C10" s="25">
        <v>0</v>
      </c>
      <c r="D10" s="25">
        <v>99182.71</v>
      </c>
      <c r="E10" s="25">
        <v>0</v>
      </c>
      <c r="F10" s="25">
        <v>0</v>
      </c>
      <c r="G10" s="25">
        <v>0</v>
      </c>
      <c r="H10" s="25">
        <v>0</v>
      </c>
      <c r="I10" s="25">
        <v>0</v>
      </c>
      <c r="J10" s="25">
        <v>0</v>
      </c>
      <c r="K10" s="25">
        <v>0</v>
      </c>
      <c r="L10" s="25">
        <v>0</v>
      </c>
      <c r="M10" s="25">
        <v>0</v>
      </c>
      <c r="N10" s="25">
        <v>0</v>
      </c>
      <c r="O10" s="104">
        <v>-3559.2062423765988</v>
      </c>
      <c r="P10" s="104">
        <v>0</v>
      </c>
      <c r="Q10" s="104">
        <v>0</v>
      </c>
      <c r="R10" s="104">
        <v>0</v>
      </c>
      <c r="S10" s="25">
        <v>4430.6332769494229</v>
      </c>
    </row>
    <row r="11" spans="1:19" ht="18.75" customHeight="1">
      <c r="A11" s="79">
        <v>3</v>
      </c>
      <c r="B11" s="82" t="s">
        <v>58</v>
      </c>
      <c r="C11" s="25">
        <v>77403.83</v>
      </c>
      <c r="D11" s="25">
        <v>99182.71</v>
      </c>
      <c r="E11" s="25">
        <v>89893.57</v>
      </c>
      <c r="F11" s="25">
        <v>96129.55</v>
      </c>
      <c r="G11" s="25">
        <v>134155.065</v>
      </c>
      <c r="H11" s="25">
        <v>65491.86</v>
      </c>
      <c r="I11" s="25">
        <v>130943.64</v>
      </c>
      <c r="J11" s="25">
        <v>128979.22485207045</v>
      </c>
      <c r="K11" s="25">
        <v>112370.30005189891</v>
      </c>
      <c r="L11" s="25">
        <v>163837.79999999999</v>
      </c>
      <c r="M11" s="25">
        <v>125430.9208331072</v>
      </c>
      <c r="N11" s="25">
        <v>186616.66999999998</v>
      </c>
      <c r="O11" s="104">
        <v>207641.89784300287</v>
      </c>
      <c r="P11" s="104">
        <v>202344.41416806623</v>
      </c>
      <c r="Q11" s="104">
        <v>171442.38865788278</v>
      </c>
      <c r="R11" s="104">
        <v>198586.05354361469</v>
      </c>
      <c r="S11" s="25">
        <v>206773.1009075075</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2445163.87</v>
      </c>
      <c r="D13" s="25">
        <v>2227689.8703999999</v>
      </c>
      <c r="E13" s="25">
        <v>2103847.9299999997</v>
      </c>
      <c r="F13" s="25">
        <v>2152189.6715732925</v>
      </c>
      <c r="G13" s="25">
        <v>2531011.9352000002</v>
      </c>
      <c r="H13" s="25">
        <v>2559586.7300000004</v>
      </c>
      <c r="I13" s="25">
        <v>2579893.6399999997</v>
      </c>
      <c r="J13" s="25">
        <v>2703248.64</v>
      </c>
      <c r="K13" s="25">
        <v>2629694.21</v>
      </c>
      <c r="L13" s="25">
        <v>3002034.4412553785</v>
      </c>
      <c r="M13" s="25">
        <v>3323981.44</v>
      </c>
      <c r="N13" s="25">
        <v>3738777.81</v>
      </c>
      <c r="O13" s="104">
        <v>4392669.7982621957</v>
      </c>
      <c r="P13" s="104">
        <v>4715545.0930493083</v>
      </c>
      <c r="Q13" s="104">
        <v>4909673.3936963435</v>
      </c>
      <c r="R13" s="104">
        <v>4976898.4712362429</v>
      </c>
      <c r="S13" s="25">
        <v>8507049.1994518321</v>
      </c>
    </row>
    <row r="14" spans="1:19" ht="30">
      <c r="A14" s="81" t="s">
        <v>75</v>
      </c>
      <c r="B14" s="82" t="s">
        <v>80</v>
      </c>
      <c r="C14" s="25">
        <v>2059920.52</v>
      </c>
      <c r="D14" s="25">
        <v>1827741.53</v>
      </c>
      <c r="E14" s="25">
        <v>1680117.26</v>
      </c>
      <c r="F14" s="25">
        <v>1764039.96</v>
      </c>
      <c r="G14" s="25">
        <v>1946045.3900000001</v>
      </c>
      <c r="H14" s="25">
        <v>1919806.56</v>
      </c>
      <c r="I14" s="25">
        <v>2118252.7999999998</v>
      </c>
      <c r="J14" s="25">
        <v>2281576.2200000002</v>
      </c>
      <c r="K14" s="25">
        <v>2282284.2400000002</v>
      </c>
      <c r="L14" s="25">
        <v>2588636.0499999998</v>
      </c>
      <c r="M14" s="25">
        <v>2961290.89</v>
      </c>
      <c r="N14" s="25">
        <v>3356022.79</v>
      </c>
      <c r="O14" s="25">
        <v>4017598.98</v>
      </c>
      <c r="P14" s="25">
        <v>4266571.59</v>
      </c>
      <c r="Q14" s="25">
        <v>4560178.13</v>
      </c>
      <c r="R14" s="25">
        <v>4613298.96</v>
      </c>
      <c r="S14" s="25">
        <v>7586049.4400000013</v>
      </c>
    </row>
    <row r="15" spans="1:19" ht="18.75" customHeight="1">
      <c r="A15" s="81" t="s">
        <v>89</v>
      </c>
      <c r="B15" s="82" t="s">
        <v>90</v>
      </c>
      <c r="C15" s="25">
        <v>65089.1</v>
      </c>
      <c r="D15" s="25">
        <v>53972.43</v>
      </c>
      <c r="E15" s="25">
        <v>53953.88</v>
      </c>
      <c r="F15" s="25">
        <v>54590.32</v>
      </c>
      <c r="G15" s="25">
        <v>55167.375199999995</v>
      </c>
      <c r="H15" s="25">
        <v>63984.11</v>
      </c>
      <c r="I15" s="25">
        <v>57693.53</v>
      </c>
      <c r="J15" s="25">
        <v>57851.67</v>
      </c>
      <c r="K15" s="25">
        <v>51610.86</v>
      </c>
      <c r="L15" s="25">
        <v>65720.37</v>
      </c>
      <c r="M15" s="25">
        <v>48007.65</v>
      </c>
      <c r="N15" s="25">
        <v>75310.63</v>
      </c>
      <c r="O15" s="104">
        <v>57208.82</v>
      </c>
      <c r="P15" s="104">
        <v>32177.61</v>
      </c>
      <c r="Q15" s="104">
        <v>18517.55</v>
      </c>
      <c r="R15" s="104">
        <v>21032.32</v>
      </c>
      <c r="S15" s="25">
        <v>31447.89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1572204.97</v>
      </c>
      <c r="D17" s="25">
        <v>1483734.6590999998</v>
      </c>
      <c r="E17" s="25">
        <v>1471919.87</v>
      </c>
      <c r="F17" s="25">
        <v>1500167.191101976</v>
      </c>
      <c r="G17" s="25">
        <v>1668062.1099999999</v>
      </c>
      <c r="H17" s="25">
        <v>2034097.79</v>
      </c>
      <c r="I17" s="25">
        <v>1944009.48</v>
      </c>
      <c r="J17" s="25">
        <v>1892510.5875271901</v>
      </c>
      <c r="K17" s="25">
        <v>1762661.7981609299</v>
      </c>
      <c r="L17" s="25">
        <v>1934234.92</v>
      </c>
      <c r="M17" s="25">
        <v>1929269.37</v>
      </c>
      <c r="N17" s="25">
        <v>2037344.3399999999</v>
      </c>
      <c r="O17" s="104">
        <v>2270105.6238401206</v>
      </c>
      <c r="P17" s="104">
        <v>2201367.7931847773</v>
      </c>
      <c r="Q17" s="104">
        <v>2229001.7669190699</v>
      </c>
      <c r="R17" s="104">
        <v>2367038.8821957535</v>
      </c>
      <c r="S17" s="25">
        <v>2460919.8561463249</v>
      </c>
    </row>
    <row r="18" spans="1:19" ht="18.75" customHeight="1">
      <c r="A18" s="83">
        <v>2</v>
      </c>
      <c r="B18" s="82" t="s">
        <v>38</v>
      </c>
      <c r="C18" s="25">
        <v>196744.09</v>
      </c>
      <c r="D18" s="25">
        <v>196744.09000000008</v>
      </c>
      <c r="E18" s="25">
        <v>228002.82000000007</v>
      </c>
      <c r="F18" s="25">
        <v>200628.8334923361</v>
      </c>
      <c r="G18" s="25">
        <v>236203.51000000024</v>
      </c>
      <c r="H18" s="25">
        <v>236203.51000000024</v>
      </c>
      <c r="I18" s="25">
        <v>240873.68000000017</v>
      </c>
      <c r="J18" s="25">
        <v>242111.12999999989</v>
      </c>
      <c r="K18" s="25">
        <v>250542.08000000007</v>
      </c>
      <c r="L18" s="25">
        <v>300944.53144269809</v>
      </c>
      <c r="M18" s="25">
        <v>558117.87000000011</v>
      </c>
      <c r="N18" s="25">
        <v>357588.74000000022</v>
      </c>
      <c r="O18" s="104">
        <v>404798.06179893436</v>
      </c>
      <c r="P18" s="104">
        <v>315148.30193311721</v>
      </c>
      <c r="Q18" s="104">
        <v>346145.77949964628</v>
      </c>
      <c r="R18" s="104">
        <v>345886.39614921249</v>
      </c>
      <c r="S18" s="25">
        <v>381347.70869217569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104">
        <v>0</v>
      </c>
      <c r="P20" s="104">
        <v>0</v>
      </c>
      <c r="Q20" s="104">
        <v>0</v>
      </c>
      <c r="R20" s="104">
        <v>0</v>
      </c>
      <c r="S20" s="25">
        <v>0</v>
      </c>
    </row>
    <row r="21" spans="1:19" ht="18.75" customHeight="1">
      <c r="A21" s="79">
        <v>3</v>
      </c>
      <c r="B21" s="82" t="s">
        <v>40</v>
      </c>
      <c r="C21" s="25">
        <v>1785334.85</v>
      </c>
      <c r="D21" s="25">
        <v>1778651.87</v>
      </c>
      <c r="E21" s="25">
        <v>2235009.94</v>
      </c>
      <c r="F21" s="25">
        <v>2081068.0780761316</v>
      </c>
      <c r="G21" s="25">
        <v>2130155.0599999996</v>
      </c>
      <c r="H21" s="25">
        <v>2026082.29</v>
      </c>
      <c r="I21" s="25">
        <v>2589220.7400000002</v>
      </c>
      <c r="J21" s="25">
        <v>2176615.9373899298</v>
      </c>
      <c r="K21" s="25">
        <v>1954435.8419566101</v>
      </c>
      <c r="L21" s="25">
        <v>1889311.45</v>
      </c>
      <c r="M21" s="25">
        <v>2964624.36</v>
      </c>
      <c r="N21" s="25">
        <v>2579937.4400000004</v>
      </c>
      <c r="O21" s="104">
        <v>2379963.5421755761</v>
      </c>
      <c r="P21" s="104">
        <v>2119482.9357228628</v>
      </c>
      <c r="Q21" s="104">
        <v>2030801.946544772</v>
      </c>
      <c r="R21" s="104">
        <v>2324273.8994201878</v>
      </c>
      <c r="S21" s="25">
        <v>2389611.5105293901</v>
      </c>
    </row>
    <row r="22" spans="1:19" ht="18.75" customHeight="1">
      <c r="A22" s="81" t="s">
        <v>99</v>
      </c>
      <c r="B22" s="82" t="s">
        <v>57</v>
      </c>
      <c r="C22" s="25">
        <v>1210583.8</v>
      </c>
      <c r="D22" s="25">
        <v>1206471.03</v>
      </c>
      <c r="E22" s="25">
        <v>1402115.63</v>
      </c>
      <c r="F22" s="25">
        <v>1400708.61</v>
      </c>
      <c r="G22" s="25">
        <v>1413085.65</v>
      </c>
      <c r="H22" s="25">
        <v>1417618.26</v>
      </c>
      <c r="I22" s="25">
        <v>1382189.82</v>
      </c>
      <c r="J22" s="25">
        <v>1379834.96</v>
      </c>
      <c r="K22" s="25">
        <v>1301616.33</v>
      </c>
      <c r="L22" s="25">
        <v>1315398.7000000002</v>
      </c>
      <c r="M22" s="25">
        <v>1312883.82</v>
      </c>
      <c r="N22" s="25">
        <v>1314122.3899999999</v>
      </c>
      <c r="O22" s="104">
        <v>1310317.3799999999</v>
      </c>
      <c r="P22" s="104">
        <v>1314416.3799999999</v>
      </c>
      <c r="Q22" s="104">
        <v>1258229.5900000001</v>
      </c>
      <c r="R22" s="104">
        <v>1336582.1200000001</v>
      </c>
      <c r="S22" s="25">
        <v>1360147.7000000002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702123.95</v>
      </c>
      <c r="D24" s="25">
        <v>670231.17410000006</v>
      </c>
      <c r="E24" s="25">
        <v>619551.03999999992</v>
      </c>
      <c r="F24" s="25">
        <v>555211.96634219214</v>
      </c>
      <c r="G24" s="25">
        <v>549943.745</v>
      </c>
      <c r="H24" s="25">
        <v>574296.57999999996</v>
      </c>
      <c r="I24" s="25">
        <v>584719.35</v>
      </c>
      <c r="J24" s="25">
        <v>582833.07999999996</v>
      </c>
      <c r="K24" s="25">
        <v>570972.523755181</v>
      </c>
      <c r="L24" s="25">
        <v>583962.56000000006</v>
      </c>
      <c r="M24" s="25">
        <v>635344.59</v>
      </c>
      <c r="N24" s="25">
        <v>673910.38</v>
      </c>
      <c r="O24" s="104">
        <v>521344</v>
      </c>
      <c r="P24" s="104">
        <v>556429</v>
      </c>
      <c r="Q24" s="104">
        <v>564617</v>
      </c>
      <c r="R24" s="104">
        <v>595461</v>
      </c>
      <c r="S24" s="25">
        <v>856285.12745937181</v>
      </c>
    </row>
    <row r="25" spans="1:19" ht="18.75" customHeight="1">
      <c r="A25" s="79">
        <v>5</v>
      </c>
      <c r="B25" s="82" t="s">
        <v>42</v>
      </c>
      <c r="C25" s="25">
        <v>195143.25</v>
      </c>
      <c r="D25" s="25">
        <v>298196.92</v>
      </c>
      <c r="E25" s="25">
        <v>286437.92313357105</v>
      </c>
      <c r="F25" s="25">
        <v>144266.26790412498</v>
      </c>
      <c r="G25" s="25">
        <v>53519.187008329405</v>
      </c>
      <c r="H25" s="25">
        <v>42418.358947582725</v>
      </c>
      <c r="I25" s="25">
        <v>36258.19</v>
      </c>
      <c r="J25" s="25">
        <v>18846.110242439907</v>
      </c>
      <c r="K25" s="25">
        <v>21268.952754708724</v>
      </c>
      <c r="L25" s="25">
        <v>34091.480000000003</v>
      </c>
      <c r="M25" s="25">
        <v>2371.7270614752001</v>
      </c>
      <c r="N25" s="25">
        <v>14789.59</v>
      </c>
      <c r="O25" s="104">
        <v>2158.4038833821132</v>
      </c>
      <c r="P25" s="104">
        <v>4643.7008428384488</v>
      </c>
      <c r="Q25" s="104">
        <v>0</v>
      </c>
      <c r="R25" s="104">
        <v>3515.6208578931801</v>
      </c>
      <c r="S25" s="25">
        <v>5399.7392476800451</v>
      </c>
    </row>
    <row r="26" spans="1:19" ht="18.75" customHeight="1">
      <c r="A26" s="79">
        <v>6</v>
      </c>
      <c r="B26" s="82" t="s">
        <v>43</v>
      </c>
      <c r="C26" s="25">
        <v>5609.94</v>
      </c>
      <c r="D26" s="25">
        <v>7744.53</v>
      </c>
      <c r="E26" s="25">
        <v>370.736902212102</v>
      </c>
      <c r="F26" s="25">
        <v>707.63586072820294</v>
      </c>
      <c r="G26" s="25">
        <v>144028.08545597072</v>
      </c>
      <c r="H26" s="25">
        <v>59383.44</v>
      </c>
      <c r="I26" s="25">
        <v>34233.740760000001</v>
      </c>
      <c r="J26" s="25">
        <v>61553.054965937401</v>
      </c>
      <c r="K26" s="25">
        <v>65071.746616409997</v>
      </c>
      <c r="L26" s="25">
        <v>99614.584273655666</v>
      </c>
      <c r="M26" s="25">
        <v>74308.03</v>
      </c>
      <c r="N26" s="25">
        <v>103865.5</v>
      </c>
      <c r="O26" s="104">
        <v>124308.96889912937</v>
      </c>
      <c r="P26" s="104">
        <v>38832.66153973472</v>
      </c>
      <c r="Q26" s="104">
        <v>25027.25</v>
      </c>
      <c r="R26" s="104">
        <v>21474.25</v>
      </c>
      <c r="S26" s="25">
        <v>76661.58111301293</v>
      </c>
    </row>
    <row r="27" spans="1:19" ht="18.75" customHeight="1">
      <c r="A27" s="79">
        <v>7</v>
      </c>
      <c r="B27" s="82" t="s">
        <v>60</v>
      </c>
      <c r="C27" s="25">
        <v>323912.37</v>
      </c>
      <c r="D27" s="25">
        <v>247294.57</v>
      </c>
      <c r="E27" s="25">
        <v>227335.22286880465</v>
      </c>
      <c r="F27" s="25">
        <v>237273.50539885456</v>
      </c>
      <c r="G27" s="25">
        <v>720825.27</v>
      </c>
      <c r="H27" s="25">
        <v>340856.4</v>
      </c>
      <c r="I27" s="25">
        <v>363484.58</v>
      </c>
      <c r="J27" s="25">
        <v>707961.94537451304</v>
      </c>
      <c r="K27" s="25">
        <v>102941.12079568778</v>
      </c>
      <c r="L27" s="25">
        <v>147774.64000000001</v>
      </c>
      <c r="M27" s="25">
        <v>61331.770038579998</v>
      </c>
      <c r="N27" s="25">
        <v>88954.17</v>
      </c>
      <c r="O27" s="104">
        <v>204758.14086544316</v>
      </c>
      <c r="P27" s="104">
        <v>227483.60114651755</v>
      </c>
      <c r="Q27" s="104">
        <v>116328.66302975875</v>
      </c>
      <c r="R27" s="104">
        <v>8895.6134542598284</v>
      </c>
      <c r="S27" s="25">
        <v>12295.103624131356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104">
        <v>12402846.86763316</v>
      </c>
      <c r="D31" s="104">
        <v>11298307.041008722</v>
      </c>
      <c r="E31" s="104">
        <v>11004632.976704035</v>
      </c>
      <c r="F31" s="104">
        <v>10201933.307531962</v>
      </c>
      <c r="G31" s="104">
        <v>11666172.683115251</v>
      </c>
      <c r="H31" s="104">
        <v>11260099.511954654</v>
      </c>
      <c r="I31" s="104">
        <v>11161697.80341482</v>
      </c>
      <c r="J31" s="104">
        <v>11496492.725601746</v>
      </c>
      <c r="K31" s="104">
        <v>11429418.805203704</v>
      </c>
      <c r="L31" s="104">
        <v>11872910.914885748</v>
      </c>
      <c r="M31" s="104">
        <v>10962039.443255838</v>
      </c>
      <c r="N31" s="104">
        <v>10683109.092792248</v>
      </c>
      <c r="O31" s="104">
        <v>10967022.363452841</v>
      </c>
      <c r="P31" s="104">
        <v>10929130.503880847</v>
      </c>
      <c r="Q31" s="104">
        <v>11402842.16370357</v>
      </c>
      <c r="R31" s="104">
        <v>13495574.845925033</v>
      </c>
      <c r="S31" s="25">
        <v>12355590.616702946</v>
      </c>
    </row>
    <row r="32" spans="1:19" ht="18.75" customHeight="1">
      <c r="A32" s="58" t="s">
        <v>75</v>
      </c>
      <c r="B32" s="90" t="s">
        <v>168</v>
      </c>
      <c r="C32" s="104">
        <v>6640889.6656711604</v>
      </c>
      <c r="D32" s="104">
        <v>6640889.6656711614</v>
      </c>
      <c r="E32" s="104">
        <v>6145925.9229104985</v>
      </c>
      <c r="F32" s="104">
        <v>5736175.8081094064</v>
      </c>
      <c r="G32" s="104">
        <v>5689098.0846946146</v>
      </c>
      <c r="H32" s="104">
        <v>5631802.1448222976</v>
      </c>
      <c r="I32" s="104">
        <v>5230875.0602953248</v>
      </c>
      <c r="J32" s="104">
        <v>4923616.8534481917</v>
      </c>
      <c r="K32" s="104">
        <v>4923616.8534481917</v>
      </c>
      <c r="L32" s="104">
        <v>5177085.8217683667</v>
      </c>
      <c r="M32" s="104">
        <v>5036566.8887589164</v>
      </c>
      <c r="N32" s="104">
        <v>4563860.3870101459</v>
      </c>
      <c r="O32" s="104">
        <v>4496817.2802241184</v>
      </c>
      <c r="P32" s="104">
        <v>4375581.2565329755</v>
      </c>
      <c r="Q32" s="104">
        <v>4411046.3542159814</v>
      </c>
      <c r="R32" s="104">
        <v>5293733.8065350354</v>
      </c>
      <c r="S32" s="25">
        <v>5122435.8191272179</v>
      </c>
    </row>
    <row r="33" spans="1:19" ht="18.75" customHeight="1">
      <c r="A33" s="58" t="s">
        <v>89</v>
      </c>
      <c r="B33" s="90" t="s">
        <v>169</v>
      </c>
      <c r="C33" s="104">
        <v>2914476.8517272677</v>
      </c>
      <c r="D33" s="104">
        <v>2914476.8517272682</v>
      </c>
      <c r="E33" s="104">
        <v>2697252.8887728336</v>
      </c>
      <c r="F33" s="104">
        <v>2517426.4973250725</v>
      </c>
      <c r="G33" s="104">
        <v>2496765.5705468883</v>
      </c>
      <c r="H33" s="104">
        <v>2471620.1911078901</v>
      </c>
      <c r="I33" s="104">
        <v>2295665.9491446977</v>
      </c>
      <c r="J33" s="104">
        <v>2267479.9933457486</v>
      </c>
      <c r="K33" s="104">
        <v>2160820.0208968157</v>
      </c>
      <c r="L33" s="104">
        <v>2272059.5502356431</v>
      </c>
      <c r="M33" s="104">
        <v>2210390.2260782947</v>
      </c>
      <c r="N33" s="104">
        <v>2002934.2636446033</v>
      </c>
      <c r="O33" s="104">
        <v>1973511.1603206892</v>
      </c>
      <c r="P33" s="104">
        <v>1886685.0002780224</v>
      </c>
      <c r="Q33" s="104">
        <v>1935869.008291852</v>
      </c>
      <c r="R33" s="104">
        <v>2323252.6687059728</v>
      </c>
      <c r="S33" s="25">
        <v>2248075.3891272587</v>
      </c>
    </row>
    <row r="34" spans="1:19" ht="18.75" customHeight="1">
      <c r="A34" s="58" t="s">
        <v>100</v>
      </c>
      <c r="B34" s="90" t="s">
        <v>170</v>
      </c>
      <c r="C34" s="104">
        <v>808178.56111132388</v>
      </c>
      <c r="D34" s="104">
        <v>808178.56111132377</v>
      </c>
      <c r="E34" s="104">
        <v>1085970.940137754</v>
      </c>
      <c r="F34" s="104">
        <v>1013569.0395985151</v>
      </c>
      <c r="G34" s="104">
        <v>2701145.6080986043</v>
      </c>
      <c r="H34" s="104">
        <v>2791398.8722168109</v>
      </c>
      <c r="I34" s="104">
        <v>3504547.7079667049</v>
      </c>
      <c r="J34" s="104">
        <v>3608519.1552715679</v>
      </c>
      <c r="K34" s="104">
        <v>3559832.6932944832</v>
      </c>
      <c r="L34" s="104">
        <v>3792386.2790579172</v>
      </c>
      <c r="M34" s="104">
        <v>4104684.3190171481</v>
      </c>
      <c r="N34" s="104">
        <v>4146524.2174694999</v>
      </c>
      <c r="O34" s="104">
        <v>4212780.6560670463</v>
      </c>
      <c r="P34" s="104">
        <v>4256644.9349976266</v>
      </c>
      <c r="Q34" s="104">
        <v>4292765.6151405778</v>
      </c>
      <c r="R34" s="104">
        <v>5151784.0973675139</v>
      </c>
      <c r="S34" s="25">
        <v>4985079.4084484689</v>
      </c>
    </row>
    <row r="35" spans="1:19" ht="18.75" customHeight="1">
      <c r="A35" s="58" t="s">
        <v>101</v>
      </c>
      <c r="B35" s="90" t="s">
        <v>171</v>
      </c>
      <c r="C35" s="104">
        <v>0</v>
      </c>
      <c r="D35" s="104">
        <v>0</v>
      </c>
      <c r="E35" s="104">
        <v>0</v>
      </c>
      <c r="F35" s="104">
        <v>0</v>
      </c>
      <c r="G35" s="104">
        <v>0</v>
      </c>
      <c r="H35" s="104">
        <v>0</v>
      </c>
      <c r="I35" s="104">
        <v>0</v>
      </c>
      <c r="J35" s="104">
        <v>0</v>
      </c>
      <c r="K35" s="104">
        <v>0</v>
      </c>
      <c r="L35" s="104">
        <v>0</v>
      </c>
      <c r="M35" s="104">
        <v>0</v>
      </c>
      <c r="N35" s="104">
        <v>0</v>
      </c>
      <c r="O35" s="104">
        <v>0</v>
      </c>
      <c r="P35" s="104">
        <v>0</v>
      </c>
      <c r="Q35" s="104">
        <v>0</v>
      </c>
      <c r="R35" s="104">
        <v>0</v>
      </c>
      <c r="S35" s="25">
        <v>0</v>
      </c>
    </row>
    <row r="36" spans="1:19" ht="18.75" customHeight="1">
      <c r="A36" s="58" t="s">
        <v>102</v>
      </c>
      <c r="B36" s="90" t="s">
        <v>172</v>
      </c>
      <c r="C36" s="104">
        <v>2039301.7891234083</v>
      </c>
      <c r="D36" s="104">
        <v>934761.962498968</v>
      </c>
      <c r="E36" s="104">
        <v>1075483.2248829484</v>
      </c>
      <c r="F36" s="104">
        <v>934761.962498968</v>
      </c>
      <c r="G36" s="104">
        <v>779163.41977514443</v>
      </c>
      <c r="H36" s="104">
        <v>365278.30380765605</v>
      </c>
      <c r="I36" s="104">
        <v>130609.08600809236</v>
      </c>
      <c r="J36" s="104">
        <v>696876.72353623819</v>
      </c>
      <c r="K36" s="104">
        <v>785149.23756421427</v>
      </c>
      <c r="L36" s="104">
        <v>631379.26382382168</v>
      </c>
      <c r="M36" s="104">
        <v>-389601.99059851951</v>
      </c>
      <c r="N36" s="104">
        <v>-30209.77533200082</v>
      </c>
      <c r="O36" s="104">
        <v>283913.26684098743</v>
      </c>
      <c r="P36" s="104">
        <v>410219.31207222235</v>
      </c>
      <c r="Q36" s="104">
        <v>763161.18605515931</v>
      </c>
      <c r="R36" s="104">
        <v>726804.27331650944</v>
      </c>
      <c r="S36" s="25">
        <v>570255.64270550548</v>
      </c>
    </row>
    <row r="37" spans="1:19" ht="18.75" customHeight="1">
      <c r="A37" s="46">
        <v>2</v>
      </c>
      <c r="B37" s="90" t="s">
        <v>173</v>
      </c>
      <c r="C37" s="104">
        <v>2733887.519910926</v>
      </c>
      <c r="D37" s="104">
        <v>1599973.8775756238</v>
      </c>
      <c r="E37" s="104">
        <v>2211745.8160670782</v>
      </c>
      <c r="F37" s="104">
        <v>1905015.4972711802</v>
      </c>
      <c r="G37" s="104">
        <v>1569366.3</v>
      </c>
      <c r="H37" s="104">
        <v>685735.20190623938</v>
      </c>
      <c r="I37" s="104">
        <v>1460137.9405707368</v>
      </c>
      <c r="J37" s="104">
        <v>1694767.8000474996</v>
      </c>
      <c r="K37" s="104">
        <v>1818402.9611505819</v>
      </c>
      <c r="L37" s="104">
        <v>1921051.4797800113</v>
      </c>
      <c r="M37" s="104">
        <v>2260078.730529055</v>
      </c>
      <c r="N37" s="104">
        <v>2848040.7366838902</v>
      </c>
      <c r="O37" s="104">
        <v>3315091.685926036</v>
      </c>
      <c r="P37" s="104">
        <v>2957028.0855669645</v>
      </c>
      <c r="Q37" s="104">
        <v>1321415.1161109186</v>
      </c>
      <c r="R37" s="104">
        <v>1485460.4355519973</v>
      </c>
      <c r="S37" s="25">
        <v>1358672.4170677939</v>
      </c>
    </row>
    <row r="38" spans="1:19" ht="18.75" customHeight="1">
      <c r="A38" s="46">
        <v>3</v>
      </c>
      <c r="B38" s="90" t="s">
        <v>174</v>
      </c>
      <c r="C38" s="104">
        <v>2321449.5725207101</v>
      </c>
      <c r="D38" s="104">
        <v>724758.14793935593</v>
      </c>
      <c r="E38" s="104">
        <v>1019535.694480821</v>
      </c>
      <c r="F38" s="104">
        <v>2049909.5745296855</v>
      </c>
      <c r="G38" s="104">
        <v>1700363.3864912989</v>
      </c>
      <c r="H38" s="104">
        <v>758271.14792104624</v>
      </c>
      <c r="I38" s="104">
        <v>441710.34180950769</v>
      </c>
      <c r="J38" s="104">
        <v>1092059.0876396315</v>
      </c>
      <c r="K38" s="104">
        <v>1228311.0692241814</v>
      </c>
      <c r="L38" s="104">
        <v>1424491.6907336172</v>
      </c>
      <c r="M38" s="104">
        <v>1008559.3404707613</v>
      </c>
      <c r="N38" s="104">
        <v>960604.92147564352</v>
      </c>
      <c r="O38" s="104">
        <v>2175903.9855084848</v>
      </c>
      <c r="P38" s="104">
        <v>1837269.107849899</v>
      </c>
      <c r="Q38" s="104">
        <v>1837269.107849899</v>
      </c>
      <c r="R38" s="104">
        <v>1674646.6991194196</v>
      </c>
      <c r="S38" s="25">
        <v>1785189.8571549237</v>
      </c>
    </row>
    <row r="39" spans="1:19" ht="18.75" customHeight="1">
      <c r="A39" s="46">
        <v>4</v>
      </c>
      <c r="B39" s="90" t="s">
        <v>175</v>
      </c>
      <c r="C39" s="104">
        <v>94700</v>
      </c>
      <c r="D39" s="104">
        <v>0</v>
      </c>
      <c r="E39" s="104">
        <v>0</v>
      </c>
      <c r="F39" s="104">
        <v>0</v>
      </c>
      <c r="G39" s="104">
        <v>0</v>
      </c>
      <c r="H39" s="104">
        <v>0</v>
      </c>
      <c r="I39" s="104">
        <v>0</v>
      </c>
      <c r="J39" s="104">
        <v>0</v>
      </c>
      <c r="K39" s="104">
        <v>0</v>
      </c>
      <c r="L39" s="104">
        <v>0</v>
      </c>
      <c r="M39" s="104">
        <v>0</v>
      </c>
      <c r="N39" s="104">
        <v>0</v>
      </c>
      <c r="O39" s="104">
        <v>1444.45</v>
      </c>
      <c r="P39" s="104">
        <v>0</v>
      </c>
      <c r="Q39" s="104">
        <v>0</v>
      </c>
      <c r="R39" s="104">
        <v>0</v>
      </c>
      <c r="S39" s="25">
        <v>0</v>
      </c>
    </row>
    <row r="40" spans="1:19" ht="18.75" customHeight="1">
      <c r="A40" s="46">
        <v>5</v>
      </c>
      <c r="B40" s="90" t="s">
        <v>176</v>
      </c>
      <c r="C40" s="104">
        <v>0</v>
      </c>
      <c r="D40" s="104">
        <v>0</v>
      </c>
      <c r="E40" s="104">
        <v>0</v>
      </c>
      <c r="F40" s="104">
        <v>0</v>
      </c>
      <c r="G40" s="104">
        <v>0</v>
      </c>
      <c r="H40" s="104">
        <v>0</v>
      </c>
      <c r="I40" s="104">
        <v>0</v>
      </c>
      <c r="J40" s="104">
        <v>0</v>
      </c>
      <c r="K40" s="104">
        <v>0</v>
      </c>
      <c r="L40" s="104">
        <v>0</v>
      </c>
      <c r="M40" s="104">
        <v>0</v>
      </c>
      <c r="N40" s="104">
        <v>0</v>
      </c>
      <c r="O40" s="104">
        <v>0</v>
      </c>
      <c r="P40" s="104">
        <v>0</v>
      </c>
      <c r="Q40" s="104">
        <v>0</v>
      </c>
      <c r="R40" s="104">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104">
        <v>0</v>
      </c>
      <c r="P42" s="104">
        <v>0</v>
      </c>
      <c r="Q42" s="104">
        <v>0</v>
      </c>
      <c r="R42" s="104">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644538.18999999994</v>
      </c>
      <c r="D45" s="47">
        <v>742146.58</v>
      </c>
      <c r="E45" s="47">
        <v>1112834.68</v>
      </c>
      <c r="F45" s="47">
        <v>1585877.6</v>
      </c>
      <c r="G45" s="47">
        <v>1668114.93</v>
      </c>
      <c r="H45" s="47">
        <v>2187294.9900000002</v>
      </c>
      <c r="I45" s="47">
        <v>2681146.37</v>
      </c>
      <c r="J45" s="47">
        <v>2549872.4500000002</v>
      </c>
      <c r="K45" s="47">
        <v>2320511.25</v>
      </c>
      <c r="L45" s="47">
        <v>2412202.5099999998</v>
      </c>
      <c r="M45" s="47">
        <v>2221045.81</v>
      </c>
      <c r="N45" s="47">
        <v>2423729.59</v>
      </c>
      <c r="O45" s="47">
        <v>2620617.7400000002</v>
      </c>
      <c r="P45" s="47">
        <v>2491288.0699999998</v>
      </c>
      <c r="Q45" s="47">
        <v>2537656.06</v>
      </c>
      <c r="R45" s="47">
        <v>2397670.19</v>
      </c>
      <c r="S45" s="47">
        <v>2603186.1599999997</v>
      </c>
    </row>
    <row r="46" spans="1:19" ht="39.950000000000003" customHeight="1">
      <c r="A46" s="95" t="s">
        <v>89</v>
      </c>
      <c r="B46" s="94" t="s">
        <v>188</v>
      </c>
      <c r="C46" s="47">
        <v>644538.18999999994</v>
      </c>
      <c r="D46" s="47">
        <v>742146.58</v>
      </c>
      <c r="E46" s="47">
        <v>1112834.68</v>
      </c>
      <c r="F46" s="47">
        <v>1585877.6</v>
      </c>
      <c r="G46" s="47">
        <v>1668114.93</v>
      </c>
      <c r="H46" s="47">
        <v>2187294.9900000002</v>
      </c>
      <c r="I46" s="47">
        <v>2681146.37</v>
      </c>
      <c r="J46" s="47">
        <v>2549872.4500000002</v>
      </c>
      <c r="K46" s="47">
        <v>2320511.25</v>
      </c>
      <c r="L46" s="47">
        <v>2412202.5099999998</v>
      </c>
      <c r="M46" s="47">
        <v>2221045.81</v>
      </c>
      <c r="N46" s="47">
        <v>2423729.59</v>
      </c>
      <c r="O46" s="47">
        <v>2620617.7400000002</v>
      </c>
      <c r="P46" s="47">
        <v>2491288.0699999998</v>
      </c>
      <c r="Q46" s="47">
        <v>2537656.06</v>
      </c>
      <c r="R46" s="47">
        <v>2397670.19</v>
      </c>
      <c r="S46" s="47">
        <v>2603186.1599999997</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v>0</v>
      </c>
      <c r="D48" s="47">
        <v>0</v>
      </c>
      <c r="E48" s="47">
        <v>0</v>
      </c>
      <c r="F48" s="47">
        <v>0</v>
      </c>
      <c r="G48" s="47">
        <v>0</v>
      </c>
      <c r="H48" s="47">
        <v>0</v>
      </c>
      <c r="I48" s="47">
        <v>0</v>
      </c>
      <c r="J48" s="47">
        <v>0</v>
      </c>
      <c r="K48" s="47">
        <v>0</v>
      </c>
      <c r="L48" s="47">
        <v>0</v>
      </c>
      <c r="M48" s="47">
        <v>7924.4500000000007</v>
      </c>
      <c r="N48" s="47">
        <v>8881.43</v>
      </c>
      <c r="O48" s="47">
        <v>26472.000000000004</v>
      </c>
      <c r="P48" s="47">
        <v>193582.3</v>
      </c>
      <c r="Q48" s="47">
        <v>174310.32</v>
      </c>
      <c r="R48" s="47">
        <v>180622.04</v>
      </c>
      <c r="S48" s="47">
        <v>57369.74</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7924.4500000000007</v>
      </c>
      <c r="N49" s="47">
        <v>8881.43</v>
      </c>
      <c r="O49" s="47">
        <v>26472.000000000004</v>
      </c>
      <c r="P49" s="47">
        <v>193582.3</v>
      </c>
      <c r="Q49" s="47">
        <v>174310.32</v>
      </c>
      <c r="R49" s="47">
        <v>180622.04</v>
      </c>
      <c r="S49" s="47">
        <v>57369.74</v>
      </c>
    </row>
    <row r="50" spans="1:19" ht="39.950000000000003" customHeight="1">
      <c r="A50" s="99" t="s">
        <v>97</v>
      </c>
      <c r="B50" s="98" t="s">
        <v>179</v>
      </c>
      <c r="C50" s="47">
        <v>0</v>
      </c>
      <c r="D50" s="47">
        <v>0</v>
      </c>
      <c r="E50" s="47">
        <v>0</v>
      </c>
      <c r="F50" s="47">
        <v>0</v>
      </c>
      <c r="G50" s="47">
        <v>0</v>
      </c>
      <c r="H50" s="47">
        <v>0</v>
      </c>
      <c r="I50" s="47">
        <v>219409.92000000001</v>
      </c>
      <c r="J50" s="47">
        <v>389232.53</v>
      </c>
      <c r="K50" s="47">
        <v>343952.29</v>
      </c>
      <c r="L50" s="47">
        <v>371838.6700000001</v>
      </c>
      <c r="M50" s="47">
        <v>586410.61</v>
      </c>
      <c r="N50" s="47">
        <v>603931.57999999996</v>
      </c>
      <c r="O50" s="47">
        <v>574579.87000000011</v>
      </c>
      <c r="P50" s="47">
        <v>504316.43999999989</v>
      </c>
      <c r="Q50" s="47">
        <v>537823.50999999989</v>
      </c>
      <c r="R50" s="47">
        <v>670204.25000000012</v>
      </c>
      <c r="S50" s="47">
        <v>662494.99</v>
      </c>
    </row>
    <row r="51" spans="1:19" ht="39.950000000000003" customHeight="1">
      <c r="A51" s="99" t="s">
        <v>98</v>
      </c>
      <c r="B51" s="98" t="s">
        <v>178</v>
      </c>
      <c r="C51" s="47">
        <v>0</v>
      </c>
      <c r="D51" s="47">
        <v>0</v>
      </c>
      <c r="E51" s="47">
        <v>0</v>
      </c>
      <c r="F51" s="47">
        <v>0</v>
      </c>
      <c r="G51" s="47">
        <v>0</v>
      </c>
      <c r="H51" s="47">
        <v>0</v>
      </c>
      <c r="I51" s="47">
        <v>219409.92000000001</v>
      </c>
      <c r="J51" s="47">
        <v>389232.53</v>
      </c>
      <c r="K51" s="47">
        <v>343952.29</v>
      </c>
      <c r="L51" s="47">
        <v>371838.6700000001</v>
      </c>
      <c r="M51" s="47">
        <v>586410.61</v>
      </c>
      <c r="N51" s="47">
        <v>603931.57999999996</v>
      </c>
      <c r="O51" s="47">
        <v>574579.87000000011</v>
      </c>
      <c r="P51" s="47">
        <v>504316.43999999989</v>
      </c>
      <c r="Q51" s="47">
        <v>537823.50999999989</v>
      </c>
      <c r="R51" s="47">
        <v>670204.25000000012</v>
      </c>
      <c r="S51" s="47">
        <v>662494.99000000011</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31454.880000000001</v>
      </c>
      <c r="D54" s="47">
        <v>31454.91</v>
      </c>
      <c r="E54" s="47">
        <v>57626.95</v>
      </c>
      <c r="F54" s="47">
        <v>50096.52</v>
      </c>
      <c r="G54" s="47">
        <v>26985.72</v>
      </c>
      <c r="H54" s="47">
        <v>45070.2</v>
      </c>
      <c r="I54" s="47">
        <v>56210.16</v>
      </c>
      <c r="J54" s="47">
        <v>130928.15</v>
      </c>
      <c r="K54" s="47">
        <v>166880.71</v>
      </c>
      <c r="L54" s="47">
        <v>165295.09</v>
      </c>
      <c r="M54" s="47">
        <v>168229.09</v>
      </c>
      <c r="N54" s="47">
        <v>145545.29</v>
      </c>
      <c r="O54" s="47">
        <v>264975.96000000002</v>
      </c>
      <c r="P54" s="47">
        <v>159364.94</v>
      </c>
      <c r="Q54" s="47">
        <v>308925.82</v>
      </c>
      <c r="R54" s="47">
        <v>287626.7</v>
      </c>
      <c r="S54" s="47">
        <v>254256.57</v>
      </c>
    </row>
    <row r="55" spans="1:19" ht="39.950000000000003" customHeight="1">
      <c r="A55" s="97" t="s">
        <v>103</v>
      </c>
      <c r="B55" s="96" t="s">
        <v>192</v>
      </c>
      <c r="C55" s="47">
        <v>31454.880000000001</v>
      </c>
      <c r="D55" s="47">
        <v>31454.91</v>
      </c>
      <c r="E55" s="47">
        <v>57626.95</v>
      </c>
      <c r="F55" s="47">
        <v>50096.52</v>
      </c>
      <c r="G55" s="47">
        <v>26985.72</v>
      </c>
      <c r="H55" s="47">
        <v>45070.2</v>
      </c>
      <c r="I55" s="47">
        <v>56210.16</v>
      </c>
      <c r="J55" s="47">
        <v>130928.15</v>
      </c>
      <c r="K55" s="47">
        <v>166880.71</v>
      </c>
      <c r="L55" s="47">
        <v>165295.09</v>
      </c>
      <c r="M55" s="47">
        <v>168229.09</v>
      </c>
      <c r="N55" s="47">
        <v>145545.29</v>
      </c>
      <c r="O55" s="47">
        <v>264975.96000000002</v>
      </c>
      <c r="P55" s="47">
        <v>159364.94</v>
      </c>
      <c r="Q55" s="47">
        <v>308925.82</v>
      </c>
      <c r="R55" s="47">
        <v>287626.7</v>
      </c>
      <c r="S55" s="47">
        <v>254256.57</v>
      </c>
    </row>
    <row r="56" spans="1:19" ht="39.950000000000003" customHeight="1">
      <c r="A56" s="97" t="s">
        <v>145</v>
      </c>
      <c r="B56" s="96" t="s">
        <v>180</v>
      </c>
      <c r="C56" s="47">
        <v>422575.48999999987</v>
      </c>
      <c r="D56" s="47">
        <v>367182.26000000007</v>
      </c>
      <c r="E56" s="47">
        <v>245752.95999999999</v>
      </c>
      <c r="F56" s="47">
        <v>302095.49</v>
      </c>
      <c r="G56" s="47">
        <v>209716.56000000003</v>
      </c>
      <c r="H56" s="47">
        <v>70609.920000000013</v>
      </c>
      <c r="I56" s="47">
        <v>127189.92000000003</v>
      </c>
      <c r="J56" s="47">
        <v>173969.08999999994</v>
      </c>
      <c r="K56" s="47">
        <v>235041.57999999996</v>
      </c>
      <c r="L56" s="47">
        <v>307396.68999999994</v>
      </c>
      <c r="M56" s="47">
        <v>676302.79999999993</v>
      </c>
      <c r="N56" s="47">
        <v>687101.76</v>
      </c>
      <c r="O56" s="47">
        <v>594812.32000000007</v>
      </c>
      <c r="P56" s="47">
        <v>561971.70999999985</v>
      </c>
      <c r="Q56" s="47">
        <v>464642.49999999994</v>
      </c>
      <c r="R56" s="47">
        <v>535899.59</v>
      </c>
      <c r="S56" s="47">
        <v>827179.52000000002</v>
      </c>
    </row>
    <row r="57" spans="1:19" ht="39.950000000000003" customHeight="1">
      <c r="A57" s="97" t="s">
        <v>146</v>
      </c>
      <c r="B57" s="96" t="s">
        <v>181</v>
      </c>
      <c r="C57" s="47">
        <v>422575.48999999987</v>
      </c>
      <c r="D57" s="47">
        <v>367182.26000000007</v>
      </c>
      <c r="E57" s="47">
        <v>245752.95999999999</v>
      </c>
      <c r="F57" s="47">
        <v>302095.49</v>
      </c>
      <c r="G57" s="47">
        <v>209716.56000000003</v>
      </c>
      <c r="H57" s="47">
        <v>70609.920000000013</v>
      </c>
      <c r="I57" s="47">
        <v>127189.92000000003</v>
      </c>
      <c r="J57" s="47">
        <v>173969.08999999994</v>
      </c>
      <c r="K57" s="47">
        <v>235041.57999999996</v>
      </c>
      <c r="L57" s="47">
        <v>307396.68999999994</v>
      </c>
      <c r="M57" s="47">
        <v>676302.79999999993</v>
      </c>
      <c r="N57" s="47">
        <v>687101.76</v>
      </c>
      <c r="O57" s="47">
        <v>594812.32000000007</v>
      </c>
      <c r="P57" s="47">
        <v>561971.70999999985</v>
      </c>
      <c r="Q57" s="47">
        <v>464642.49999999994</v>
      </c>
      <c r="R57" s="47">
        <v>535899.59</v>
      </c>
      <c r="S57" s="47">
        <v>827179.52000000014</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v>0</v>
      </c>
      <c r="D60" s="47">
        <v>0</v>
      </c>
      <c r="E60" s="47">
        <v>0</v>
      </c>
      <c r="F60" s="47">
        <v>0</v>
      </c>
      <c r="G60" s="47">
        <v>0</v>
      </c>
      <c r="H60" s="47">
        <v>0</v>
      </c>
      <c r="I60" s="47">
        <v>0</v>
      </c>
      <c r="J60" s="47">
        <v>412232.90000000014</v>
      </c>
      <c r="K60" s="47">
        <v>392435.81</v>
      </c>
      <c r="L60" s="47">
        <v>-35705.43</v>
      </c>
      <c r="M60" s="47">
        <v>78394.320000000007</v>
      </c>
      <c r="N60" s="47">
        <v>-14397.38</v>
      </c>
      <c r="O60" s="47">
        <v>92924.200000000012</v>
      </c>
      <c r="P60" s="47">
        <v>843259.05999999994</v>
      </c>
      <c r="Q60" s="47">
        <v>835822.45999999985</v>
      </c>
      <c r="R60" s="47">
        <v>841317.26999999979</v>
      </c>
      <c r="S60" s="47">
        <v>916900.05</v>
      </c>
    </row>
    <row r="61" spans="1:19" ht="39.950000000000003" customHeight="1">
      <c r="A61" s="100" t="s">
        <v>152</v>
      </c>
      <c r="B61" s="101" t="s">
        <v>185</v>
      </c>
      <c r="C61" s="47">
        <v>0</v>
      </c>
      <c r="D61" s="47">
        <v>0</v>
      </c>
      <c r="E61" s="47">
        <v>0</v>
      </c>
      <c r="F61" s="47">
        <v>0</v>
      </c>
      <c r="G61" s="47">
        <v>0</v>
      </c>
      <c r="H61" s="47">
        <v>0</v>
      </c>
      <c r="I61" s="47">
        <v>0</v>
      </c>
      <c r="J61" s="47">
        <v>412232.90000000014</v>
      </c>
      <c r="K61" s="47">
        <v>392435.81</v>
      </c>
      <c r="L61" s="47">
        <v>-35705.43</v>
      </c>
      <c r="M61" s="47">
        <v>78394.320000000007</v>
      </c>
      <c r="N61" s="47">
        <v>-14397.38</v>
      </c>
      <c r="O61" s="47">
        <v>92924.200000000012</v>
      </c>
      <c r="P61" s="47">
        <v>843259.05999999994</v>
      </c>
      <c r="Q61" s="47">
        <v>835822.45999999985</v>
      </c>
      <c r="R61" s="47">
        <v>841317.26999999979</v>
      </c>
      <c r="S61" s="47">
        <v>916900.04999999993</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v>0</v>
      </c>
      <c r="D64" s="47">
        <v>0</v>
      </c>
      <c r="E64" s="47">
        <v>0</v>
      </c>
      <c r="F64" s="47">
        <v>0</v>
      </c>
      <c r="G64" s="47">
        <v>0</v>
      </c>
      <c r="H64" s="47">
        <v>0</v>
      </c>
      <c r="I64" s="47">
        <v>0</v>
      </c>
      <c r="J64" s="47">
        <v>0</v>
      </c>
      <c r="K64" s="47">
        <v>19483.919999999998</v>
      </c>
      <c r="L64" s="47">
        <v>13155.72</v>
      </c>
      <c r="M64" s="47">
        <v>3.1263880373444408E-11</v>
      </c>
      <c r="N64" s="47">
        <v>13288.64</v>
      </c>
      <c r="O64" s="47">
        <v>24766.269999999993</v>
      </c>
      <c r="P64" s="47">
        <v>10990.869999999999</v>
      </c>
      <c r="Q64" s="47">
        <v>15270.059999999994</v>
      </c>
      <c r="R64" s="47">
        <v>20460.129999999997</v>
      </c>
      <c r="S64" s="47">
        <v>7071.32</v>
      </c>
    </row>
    <row r="65" spans="1:19" ht="39.950000000000003" customHeight="1">
      <c r="A65" s="102" t="s">
        <v>156</v>
      </c>
      <c r="B65" s="103" t="s">
        <v>184</v>
      </c>
      <c r="C65" s="47">
        <v>0</v>
      </c>
      <c r="D65" s="47">
        <v>0</v>
      </c>
      <c r="E65" s="47">
        <v>0</v>
      </c>
      <c r="F65" s="47">
        <v>0</v>
      </c>
      <c r="G65" s="47">
        <v>0</v>
      </c>
      <c r="H65" s="47">
        <v>0</v>
      </c>
      <c r="I65" s="47">
        <v>0</v>
      </c>
      <c r="J65" s="47">
        <v>0</v>
      </c>
      <c r="K65" s="47">
        <v>19483.919999999998</v>
      </c>
      <c r="L65" s="47">
        <v>13155.72</v>
      </c>
      <c r="M65" s="47">
        <v>3.1263880373444408E-11</v>
      </c>
      <c r="N65" s="47">
        <v>13288.64</v>
      </c>
      <c r="O65" s="47">
        <v>24766.269999999993</v>
      </c>
      <c r="P65" s="47">
        <v>10990.869999999999</v>
      </c>
      <c r="Q65" s="47">
        <v>15270.059999999994</v>
      </c>
      <c r="R65" s="47">
        <v>20460.129999999997</v>
      </c>
      <c r="S65" s="47">
        <v>7071.33</v>
      </c>
    </row>
    <row r="68" spans="1:19" ht="18.75">
      <c r="B68" s="10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3" activePane="bottomLeft" state="frozen"/>
      <selection activeCell="A3293" sqref="A3293"/>
      <selection pane="bottomLeft" activeCell="D12" sqref="D1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5223</v>
      </c>
      <c r="S4" s="34">
        <v>5223</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v>3985</v>
      </c>
      <c r="Q6" s="34">
        <v>3985</v>
      </c>
      <c r="R6" s="34">
        <v>3985</v>
      </c>
      <c r="S6" s="34">
        <v>3985</v>
      </c>
    </row>
    <row r="7" spans="1:19">
      <c r="B7" s="5">
        <v>2018</v>
      </c>
      <c r="C7" s="33"/>
      <c r="D7" s="33"/>
      <c r="E7" s="33"/>
      <c r="F7" s="33"/>
      <c r="G7" s="33"/>
      <c r="H7" s="33"/>
      <c r="I7" s="33"/>
      <c r="J7" s="33"/>
      <c r="K7" s="33"/>
      <c r="L7" s="33"/>
      <c r="M7" s="33"/>
      <c r="N7" s="33"/>
      <c r="O7" s="34">
        <v>664</v>
      </c>
      <c r="P7" s="34">
        <v>664</v>
      </c>
      <c r="Q7" s="34">
        <v>664</v>
      </c>
      <c r="R7" s="34">
        <v>664</v>
      </c>
      <c r="S7" s="34">
        <v>664</v>
      </c>
    </row>
    <row r="8" spans="1:19">
      <c r="B8" s="5">
        <v>2017</v>
      </c>
      <c r="C8" s="33"/>
      <c r="D8" s="33"/>
      <c r="E8" s="33"/>
      <c r="F8" s="33"/>
      <c r="G8" s="33"/>
      <c r="H8" s="33"/>
      <c r="I8" s="33"/>
      <c r="J8" s="33"/>
      <c r="K8" s="33"/>
      <c r="L8" s="33"/>
      <c r="M8" s="33"/>
      <c r="N8" s="34">
        <v>12600</v>
      </c>
      <c r="O8" s="34">
        <v>12600</v>
      </c>
      <c r="P8" s="34">
        <v>12600</v>
      </c>
      <c r="Q8" s="34">
        <v>12600</v>
      </c>
      <c r="R8" s="34">
        <v>12600</v>
      </c>
      <c r="S8" s="34">
        <v>12600</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v>3804.9999999999995</v>
      </c>
      <c r="J13" s="34">
        <v>3804.9999999999995</v>
      </c>
      <c r="K13" s="34">
        <v>3804.9999999999995</v>
      </c>
      <c r="L13" s="34">
        <v>3804.9999999999995</v>
      </c>
      <c r="M13" s="34">
        <v>3804.9999999999995</v>
      </c>
      <c r="N13" s="34">
        <v>3804.9999999999995</v>
      </c>
      <c r="O13" s="34">
        <v>3804.9999999999995</v>
      </c>
      <c r="P13" s="34">
        <v>3804.9999999999995</v>
      </c>
      <c r="Q13" s="34">
        <v>3804.9999999999995</v>
      </c>
      <c r="R13" s="34">
        <v>3804.9999999999995</v>
      </c>
      <c r="S13" s="34">
        <v>3804.9999999999995</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66</v>
      </c>
      <c r="D24" s="34">
        <v>66</v>
      </c>
      <c r="E24" s="34">
        <v>66</v>
      </c>
      <c r="F24" s="34">
        <v>66</v>
      </c>
      <c r="G24" s="34">
        <v>66</v>
      </c>
      <c r="H24" s="34">
        <v>66</v>
      </c>
      <c r="I24" s="34">
        <v>66</v>
      </c>
      <c r="J24" s="34">
        <v>66</v>
      </c>
      <c r="K24" s="34">
        <v>66</v>
      </c>
      <c r="L24" s="34">
        <v>66</v>
      </c>
      <c r="M24" s="34">
        <v>66</v>
      </c>
      <c r="N24" s="34">
        <v>66</v>
      </c>
      <c r="O24" s="34">
        <v>66</v>
      </c>
      <c r="P24" s="34">
        <v>66</v>
      </c>
      <c r="Q24" s="34">
        <v>66</v>
      </c>
      <c r="R24" s="34">
        <v>66</v>
      </c>
      <c r="S24" s="34">
        <v>66</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157</v>
      </c>
      <c r="D26" s="34">
        <v>157</v>
      </c>
      <c r="E26" s="34">
        <v>157</v>
      </c>
      <c r="F26" s="34">
        <v>157</v>
      </c>
      <c r="G26" s="34">
        <v>157</v>
      </c>
      <c r="H26" s="34">
        <v>157</v>
      </c>
      <c r="I26" s="34">
        <v>157</v>
      </c>
      <c r="J26" s="34">
        <v>157</v>
      </c>
      <c r="K26" s="34">
        <v>157</v>
      </c>
      <c r="L26" s="34">
        <v>157</v>
      </c>
      <c r="M26" s="34">
        <v>157</v>
      </c>
      <c r="N26" s="34">
        <v>157</v>
      </c>
      <c r="O26" s="34">
        <v>157</v>
      </c>
      <c r="P26" s="34">
        <v>157</v>
      </c>
      <c r="Q26" s="34">
        <v>157</v>
      </c>
      <c r="R26" s="34">
        <v>157</v>
      </c>
      <c r="S26" s="34">
        <v>157</v>
      </c>
    </row>
    <row r="27" spans="2:19">
      <c r="B27" s="5">
        <v>1998</v>
      </c>
      <c r="C27" s="34">
        <v>3014</v>
      </c>
      <c r="D27" s="34">
        <v>3014</v>
      </c>
      <c r="E27" s="34">
        <v>3014</v>
      </c>
      <c r="F27" s="34">
        <v>3014</v>
      </c>
      <c r="G27" s="34">
        <v>3014</v>
      </c>
      <c r="H27" s="34">
        <v>3014</v>
      </c>
      <c r="I27" s="34">
        <v>3014</v>
      </c>
      <c r="J27" s="34">
        <v>3014</v>
      </c>
      <c r="K27" s="34">
        <v>3014</v>
      </c>
      <c r="L27" s="34">
        <v>3014</v>
      </c>
      <c r="M27" s="34">
        <v>3014</v>
      </c>
      <c r="N27" s="34">
        <v>3014</v>
      </c>
      <c r="O27" s="34">
        <v>3014</v>
      </c>
      <c r="P27" s="34">
        <v>3014</v>
      </c>
      <c r="Q27" s="34">
        <v>3014</v>
      </c>
      <c r="R27" s="34">
        <v>3014</v>
      </c>
      <c r="S27" s="34">
        <v>3014</v>
      </c>
    </row>
    <row r="28" spans="2:19">
      <c r="B28" s="5">
        <v>1997</v>
      </c>
      <c r="C28" s="34">
        <v>1211</v>
      </c>
      <c r="D28" s="34">
        <v>1211</v>
      </c>
      <c r="E28" s="34">
        <v>1211</v>
      </c>
      <c r="F28" s="34">
        <v>1211</v>
      </c>
      <c r="G28" s="34">
        <v>1211</v>
      </c>
      <c r="H28" s="34">
        <v>1211</v>
      </c>
      <c r="I28" s="34">
        <v>1211</v>
      </c>
      <c r="J28" s="34">
        <v>1211</v>
      </c>
      <c r="K28" s="34">
        <v>1211</v>
      </c>
      <c r="L28" s="34">
        <v>1211</v>
      </c>
      <c r="M28" s="34">
        <v>1211</v>
      </c>
      <c r="N28" s="34">
        <v>1211</v>
      </c>
      <c r="O28" s="34">
        <v>1211</v>
      </c>
      <c r="P28" s="34">
        <v>1211</v>
      </c>
      <c r="Q28" s="34">
        <v>1211</v>
      </c>
      <c r="R28" s="34">
        <v>1211</v>
      </c>
      <c r="S28" s="34">
        <v>1211</v>
      </c>
    </row>
    <row r="29" spans="2:19">
      <c r="B29" s="5">
        <v>1996</v>
      </c>
      <c r="C29" s="34">
        <v>3232</v>
      </c>
      <c r="D29" s="34">
        <v>3232</v>
      </c>
      <c r="E29" s="34">
        <v>3232</v>
      </c>
      <c r="F29" s="34">
        <v>3232</v>
      </c>
      <c r="G29" s="34">
        <v>3232</v>
      </c>
      <c r="H29" s="34">
        <v>3232</v>
      </c>
      <c r="I29" s="34">
        <v>3232</v>
      </c>
      <c r="J29" s="34">
        <v>3232</v>
      </c>
      <c r="K29" s="34">
        <v>3232</v>
      </c>
      <c r="L29" s="34">
        <v>3232</v>
      </c>
      <c r="M29" s="34">
        <v>3232</v>
      </c>
      <c r="N29" s="34">
        <v>3232</v>
      </c>
      <c r="O29" s="34">
        <v>3232</v>
      </c>
      <c r="P29" s="34">
        <v>3232</v>
      </c>
      <c r="Q29" s="34">
        <v>3232</v>
      </c>
      <c r="R29" s="34">
        <v>3232</v>
      </c>
      <c r="S29" s="34">
        <v>3232</v>
      </c>
    </row>
    <row r="30" spans="2:19">
      <c r="B30" s="5">
        <v>1995</v>
      </c>
      <c r="C30" s="34">
        <v>4429</v>
      </c>
      <c r="D30" s="34">
        <v>4429</v>
      </c>
      <c r="E30" s="34">
        <v>4429</v>
      </c>
      <c r="F30" s="34">
        <v>4429</v>
      </c>
      <c r="G30" s="34">
        <v>4429</v>
      </c>
      <c r="H30" s="34">
        <v>4429</v>
      </c>
      <c r="I30" s="34">
        <v>4429</v>
      </c>
      <c r="J30" s="34">
        <v>4429</v>
      </c>
      <c r="K30" s="34">
        <v>4429</v>
      </c>
      <c r="L30" s="34">
        <v>4429</v>
      </c>
      <c r="M30" s="34">
        <v>4429</v>
      </c>
      <c r="N30" s="34">
        <v>4429</v>
      </c>
      <c r="O30" s="34">
        <v>4429</v>
      </c>
      <c r="P30" s="34">
        <v>4429</v>
      </c>
      <c r="Q30" s="34">
        <v>4429</v>
      </c>
      <c r="R30" s="34">
        <v>4429</v>
      </c>
      <c r="S30" s="34">
        <v>4429</v>
      </c>
    </row>
    <row r="31" spans="2:19">
      <c r="B31" s="5">
        <v>1994</v>
      </c>
      <c r="C31" s="34">
        <v>28.999999999999996</v>
      </c>
      <c r="D31" s="34">
        <v>28.999999999999996</v>
      </c>
      <c r="E31" s="34">
        <v>28.999999999999996</v>
      </c>
      <c r="F31" s="34">
        <v>28.999999999999996</v>
      </c>
      <c r="G31" s="34">
        <v>28.999999999999996</v>
      </c>
      <c r="H31" s="34">
        <v>28.999999999999996</v>
      </c>
      <c r="I31" s="34">
        <v>28.999999999999996</v>
      </c>
      <c r="J31" s="34">
        <v>28.999999999999996</v>
      </c>
      <c r="K31" s="34">
        <v>28.999999999999996</v>
      </c>
      <c r="L31" s="34">
        <v>28.999999999999996</v>
      </c>
      <c r="M31" s="34">
        <v>28.999999999999996</v>
      </c>
      <c r="N31" s="34">
        <v>28.999999999999996</v>
      </c>
      <c r="O31" s="34">
        <v>28.999999999999996</v>
      </c>
      <c r="P31" s="34">
        <v>28.999999999999996</v>
      </c>
      <c r="Q31" s="34">
        <v>28.999999999999996</v>
      </c>
      <c r="R31" s="34">
        <v>28.999999999999996</v>
      </c>
      <c r="S31" s="34">
        <v>28.999999999999996</v>
      </c>
    </row>
    <row r="32" spans="2:19">
      <c r="B32" s="5">
        <v>1993</v>
      </c>
      <c r="C32" s="34">
        <v>3208</v>
      </c>
      <c r="D32" s="34">
        <v>3208</v>
      </c>
      <c r="E32" s="34">
        <v>3208</v>
      </c>
      <c r="F32" s="34">
        <v>3208</v>
      </c>
      <c r="G32" s="34">
        <v>3208</v>
      </c>
      <c r="H32" s="34">
        <v>3208</v>
      </c>
      <c r="I32" s="34">
        <v>3208</v>
      </c>
      <c r="J32" s="34">
        <v>3208</v>
      </c>
      <c r="K32" s="34">
        <v>3208</v>
      </c>
      <c r="L32" s="34">
        <v>3208</v>
      </c>
      <c r="M32" s="34">
        <v>3208</v>
      </c>
      <c r="N32" s="34">
        <v>3208</v>
      </c>
      <c r="O32" s="34">
        <v>3208</v>
      </c>
      <c r="P32" s="34">
        <v>3208</v>
      </c>
      <c r="Q32" s="34">
        <v>3208</v>
      </c>
      <c r="R32" s="34">
        <v>3208</v>
      </c>
      <c r="S32" s="34">
        <v>3208</v>
      </c>
    </row>
    <row r="33" spans="2:19">
      <c r="B33" s="5">
        <v>1992</v>
      </c>
      <c r="C33" s="34">
        <v>12875</v>
      </c>
      <c r="D33" s="34">
        <v>12875</v>
      </c>
      <c r="E33" s="34">
        <v>12875</v>
      </c>
      <c r="F33" s="34">
        <v>12875</v>
      </c>
      <c r="G33" s="34">
        <v>12875</v>
      </c>
      <c r="H33" s="34">
        <v>12875</v>
      </c>
      <c r="I33" s="34">
        <v>12875</v>
      </c>
      <c r="J33" s="34">
        <v>12875</v>
      </c>
      <c r="K33" s="34">
        <v>12875</v>
      </c>
      <c r="L33" s="34">
        <v>12875</v>
      </c>
      <c r="M33" s="34">
        <v>12875</v>
      </c>
      <c r="N33" s="34">
        <v>12875</v>
      </c>
      <c r="O33" s="34">
        <v>12875</v>
      </c>
      <c r="P33" s="34">
        <v>12875</v>
      </c>
      <c r="Q33" s="34">
        <v>12875</v>
      </c>
      <c r="R33" s="34">
        <v>12875</v>
      </c>
      <c r="S33" s="34">
        <v>12875</v>
      </c>
    </row>
    <row r="34" spans="2:19">
      <c r="B34" s="5">
        <v>1991</v>
      </c>
      <c r="C34" s="34">
        <v>1418</v>
      </c>
      <c r="D34" s="34">
        <v>1418</v>
      </c>
      <c r="E34" s="34">
        <v>1418</v>
      </c>
      <c r="F34" s="34">
        <v>1418</v>
      </c>
      <c r="G34" s="34">
        <v>1418</v>
      </c>
      <c r="H34" s="34">
        <v>1418</v>
      </c>
      <c r="I34" s="34">
        <v>1418</v>
      </c>
      <c r="J34" s="34">
        <v>1418</v>
      </c>
      <c r="K34" s="34">
        <v>1418</v>
      </c>
      <c r="L34" s="34">
        <v>1418</v>
      </c>
      <c r="M34" s="34">
        <v>1418</v>
      </c>
      <c r="N34" s="34">
        <v>1418</v>
      </c>
      <c r="O34" s="34">
        <v>1418</v>
      </c>
      <c r="P34" s="34">
        <v>1418</v>
      </c>
      <c r="Q34" s="34">
        <v>1418</v>
      </c>
      <c r="R34" s="34">
        <v>1418</v>
      </c>
      <c r="S34" s="34">
        <v>1418</v>
      </c>
    </row>
    <row r="35" spans="2:19">
      <c r="B35" s="5">
        <v>1990</v>
      </c>
      <c r="C35" s="34">
        <v>7213</v>
      </c>
      <c r="D35" s="34">
        <v>7213</v>
      </c>
      <c r="E35" s="34">
        <v>7213</v>
      </c>
      <c r="F35" s="34">
        <v>7213</v>
      </c>
      <c r="G35" s="34">
        <v>7213</v>
      </c>
      <c r="H35" s="34">
        <v>7213</v>
      </c>
      <c r="I35" s="34">
        <v>7213</v>
      </c>
      <c r="J35" s="34">
        <v>7213</v>
      </c>
      <c r="K35" s="34">
        <v>7213</v>
      </c>
      <c r="L35" s="34">
        <v>7213</v>
      </c>
      <c r="M35" s="34">
        <v>7213</v>
      </c>
      <c r="N35" s="34">
        <v>7213</v>
      </c>
      <c r="O35" s="34">
        <v>7213</v>
      </c>
      <c r="P35" s="34">
        <v>7213</v>
      </c>
      <c r="Q35" s="34">
        <v>7213</v>
      </c>
      <c r="R35" s="34">
        <v>7213</v>
      </c>
      <c r="S35" s="34">
        <v>7213</v>
      </c>
    </row>
    <row r="36" spans="2:19">
      <c r="B36" s="5">
        <v>1989</v>
      </c>
      <c r="C36" s="34">
        <v>5738</v>
      </c>
      <c r="D36" s="34">
        <v>5738</v>
      </c>
      <c r="E36" s="34">
        <v>5738</v>
      </c>
      <c r="F36" s="34">
        <v>5738</v>
      </c>
      <c r="G36" s="34">
        <v>5738</v>
      </c>
      <c r="H36" s="34">
        <v>5738</v>
      </c>
      <c r="I36" s="34">
        <v>5738</v>
      </c>
      <c r="J36" s="34">
        <v>5738</v>
      </c>
      <c r="K36" s="34">
        <v>5738</v>
      </c>
      <c r="L36" s="34">
        <v>5738</v>
      </c>
      <c r="M36" s="34">
        <v>5738</v>
      </c>
      <c r="N36" s="34">
        <v>5738</v>
      </c>
      <c r="O36" s="34">
        <v>5738</v>
      </c>
      <c r="P36" s="34">
        <v>5738</v>
      </c>
      <c r="Q36" s="34">
        <v>5738</v>
      </c>
      <c r="R36" s="34">
        <v>5738</v>
      </c>
      <c r="S36" s="34">
        <v>5738</v>
      </c>
    </row>
    <row r="37" spans="2:19">
      <c r="B37" s="5">
        <v>1988</v>
      </c>
      <c r="C37" s="34">
        <v>114351</v>
      </c>
      <c r="D37" s="34">
        <v>114351</v>
      </c>
      <c r="E37" s="34">
        <v>114351</v>
      </c>
      <c r="F37" s="34">
        <v>114351</v>
      </c>
      <c r="G37" s="34">
        <v>114351</v>
      </c>
      <c r="H37" s="34">
        <v>114351</v>
      </c>
      <c r="I37" s="34">
        <v>114351</v>
      </c>
      <c r="J37" s="34">
        <v>114351</v>
      </c>
      <c r="K37" s="34">
        <v>114351</v>
      </c>
      <c r="L37" s="34">
        <v>114351</v>
      </c>
      <c r="M37" s="34">
        <v>114351</v>
      </c>
      <c r="N37" s="34">
        <v>114351</v>
      </c>
      <c r="O37" s="34">
        <v>114351</v>
      </c>
      <c r="P37" s="34">
        <v>114351</v>
      </c>
      <c r="Q37" s="34">
        <v>114351</v>
      </c>
      <c r="R37" s="34">
        <v>114351</v>
      </c>
      <c r="S37" s="34">
        <v>114351</v>
      </c>
    </row>
    <row r="38" spans="2:19">
      <c r="B38" s="5">
        <v>1987</v>
      </c>
      <c r="C38" s="34">
        <v>138</v>
      </c>
      <c r="D38" s="34">
        <v>138</v>
      </c>
      <c r="E38" s="34">
        <v>138</v>
      </c>
      <c r="F38" s="34">
        <v>138</v>
      </c>
      <c r="G38" s="34">
        <v>138</v>
      </c>
      <c r="H38" s="34">
        <v>138</v>
      </c>
      <c r="I38" s="34">
        <v>138</v>
      </c>
      <c r="J38" s="34">
        <v>138</v>
      </c>
      <c r="K38" s="34">
        <v>138</v>
      </c>
      <c r="L38" s="34">
        <v>138</v>
      </c>
      <c r="M38" s="34">
        <v>138</v>
      </c>
      <c r="N38" s="34">
        <v>138</v>
      </c>
      <c r="O38" s="34">
        <v>138</v>
      </c>
      <c r="P38" s="34">
        <v>138</v>
      </c>
      <c r="Q38" s="34">
        <v>138</v>
      </c>
      <c r="R38" s="34">
        <v>138</v>
      </c>
      <c r="S38" s="34">
        <v>138</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v>852.99999999999989</v>
      </c>
      <c r="D40" s="34">
        <v>852.99999999999989</v>
      </c>
      <c r="E40" s="34">
        <v>852.99999999999989</v>
      </c>
      <c r="F40" s="34">
        <v>852.99999999999989</v>
      </c>
      <c r="G40" s="34">
        <v>852.99999999999989</v>
      </c>
      <c r="H40" s="34">
        <v>852.99999999999989</v>
      </c>
      <c r="I40" s="34">
        <v>852.99999999999989</v>
      </c>
      <c r="J40" s="34">
        <v>852.99999999999989</v>
      </c>
      <c r="K40" s="34">
        <v>852.99999999999989</v>
      </c>
      <c r="L40" s="34">
        <v>852.99999999999989</v>
      </c>
      <c r="M40" s="34">
        <v>852.99999999999989</v>
      </c>
      <c r="N40" s="34">
        <v>852.99999999999989</v>
      </c>
      <c r="O40" s="34">
        <v>852.99999999999989</v>
      </c>
      <c r="P40" s="34">
        <v>852.99999999999989</v>
      </c>
      <c r="Q40" s="34">
        <v>852.99999999999989</v>
      </c>
      <c r="R40" s="34">
        <v>852.99999999999989</v>
      </c>
      <c r="S40" s="34">
        <v>852.99999999999989</v>
      </c>
    </row>
    <row r="41" spans="2:19">
      <c r="B41" s="5">
        <v>1984</v>
      </c>
      <c r="C41" s="34">
        <v>3520.0000000000005</v>
      </c>
      <c r="D41" s="34">
        <v>3520.0000000000005</v>
      </c>
      <c r="E41" s="34">
        <v>3520.0000000000005</v>
      </c>
      <c r="F41" s="34">
        <v>3520.0000000000005</v>
      </c>
      <c r="G41" s="34">
        <v>3520.0000000000005</v>
      </c>
      <c r="H41" s="34">
        <v>3520.0000000000005</v>
      </c>
      <c r="I41" s="34">
        <v>3520.0000000000005</v>
      </c>
      <c r="J41" s="34">
        <v>3520.0000000000005</v>
      </c>
      <c r="K41" s="34">
        <v>3520.0000000000005</v>
      </c>
      <c r="L41" s="34">
        <v>3520.0000000000005</v>
      </c>
      <c r="M41" s="34">
        <v>3520.0000000000005</v>
      </c>
      <c r="N41" s="34">
        <v>3520.0000000000005</v>
      </c>
      <c r="O41" s="34">
        <v>3520.0000000000005</v>
      </c>
      <c r="P41" s="34">
        <v>3520.0000000000005</v>
      </c>
      <c r="Q41" s="34">
        <v>3520.0000000000005</v>
      </c>
      <c r="R41" s="34">
        <v>3520.0000000000005</v>
      </c>
      <c r="S41" s="34">
        <v>3520.0000000000005</v>
      </c>
    </row>
    <row r="42" spans="2:19">
      <c r="B42" s="5">
        <v>1983</v>
      </c>
      <c r="C42" s="34">
        <v>10458.477725344294</v>
      </c>
      <c r="D42" s="34">
        <v>10458.477725344294</v>
      </c>
      <c r="E42" s="34">
        <v>10458.477725344294</v>
      </c>
      <c r="F42" s="34">
        <v>10458.477725344294</v>
      </c>
      <c r="G42" s="34">
        <v>10458.477725344294</v>
      </c>
      <c r="H42" s="34">
        <v>10458.477725344294</v>
      </c>
      <c r="I42" s="34">
        <v>10458.477725344294</v>
      </c>
      <c r="J42" s="34">
        <v>10458.477725344294</v>
      </c>
      <c r="K42" s="34">
        <v>10458.477725344294</v>
      </c>
      <c r="L42" s="34">
        <v>10458.477725344294</v>
      </c>
      <c r="M42" s="34">
        <v>10458.477725344294</v>
      </c>
      <c r="N42" s="34">
        <v>10458.477725344294</v>
      </c>
      <c r="O42" s="34">
        <v>10458.477725344294</v>
      </c>
      <c r="P42" s="34">
        <v>10458.477725344294</v>
      </c>
      <c r="Q42" s="34">
        <v>10458.477725344294</v>
      </c>
      <c r="R42" s="34">
        <v>10458.477725344294</v>
      </c>
      <c r="S42" s="34">
        <v>10458.477725344294</v>
      </c>
    </row>
    <row r="43" spans="2:19">
      <c r="B43" s="5">
        <v>1982</v>
      </c>
      <c r="C43" s="34">
        <v>805</v>
      </c>
      <c r="D43" s="34">
        <v>805</v>
      </c>
      <c r="E43" s="34">
        <v>805</v>
      </c>
      <c r="F43" s="34">
        <v>805</v>
      </c>
      <c r="G43" s="34">
        <v>805</v>
      </c>
      <c r="H43" s="34">
        <v>805</v>
      </c>
      <c r="I43" s="34">
        <v>805</v>
      </c>
      <c r="J43" s="34">
        <v>805</v>
      </c>
      <c r="K43" s="34">
        <v>805</v>
      </c>
      <c r="L43" s="34">
        <v>805</v>
      </c>
      <c r="M43" s="34">
        <v>805</v>
      </c>
      <c r="N43" s="34">
        <v>805</v>
      </c>
      <c r="O43" s="34">
        <v>805</v>
      </c>
      <c r="P43" s="34">
        <v>805</v>
      </c>
      <c r="Q43" s="34">
        <v>805</v>
      </c>
      <c r="R43" s="34">
        <v>805</v>
      </c>
      <c r="S43" s="34">
        <v>805</v>
      </c>
    </row>
    <row r="44" spans="2:19">
      <c r="B44" s="5">
        <v>1981</v>
      </c>
      <c r="C44" s="34">
        <v>2175</v>
      </c>
      <c r="D44" s="34">
        <v>2175</v>
      </c>
      <c r="E44" s="34">
        <v>2175</v>
      </c>
      <c r="F44" s="34">
        <v>2175</v>
      </c>
      <c r="G44" s="34">
        <v>2175</v>
      </c>
      <c r="H44" s="34">
        <v>2175</v>
      </c>
      <c r="I44" s="34">
        <v>2175</v>
      </c>
      <c r="J44" s="34">
        <v>2175</v>
      </c>
      <c r="K44" s="34">
        <v>2175</v>
      </c>
      <c r="L44" s="34">
        <v>2175</v>
      </c>
      <c r="M44" s="34">
        <v>2175</v>
      </c>
      <c r="N44" s="34">
        <v>2175</v>
      </c>
      <c r="O44" s="34">
        <v>2175</v>
      </c>
      <c r="P44" s="34">
        <v>2175</v>
      </c>
      <c r="Q44" s="34">
        <v>2175</v>
      </c>
      <c r="R44" s="34">
        <v>2175</v>
      </c>
      <c r="S44" s="34">
        <v>2175</v>
      </c>
    </row>
    <row r="45" spans="2:19">
      <c r="B45" s="5">
        <v>1980</v>
      </c>
      <c r="C45" s="34">
        <v>847</v>
      </c>
      <c r="D45" s="34">
        <v>847</v>
      </c>
      <c r="E45" s="34">
        <v>847</v>
      </c>
      <c r="F45" s="34">
        <v>847</v>
      </c>
      <c r="G45" s="34">
        <v>847</v>
      </c>
      <c r="H45" s="34">
        <v>847</v>
      </c>
      <c r="I45" s="34">
        <v>847</v>
      </c>
      <c r="J45" s="34">
        <v>847</v>
      </c>
      <c r="K45" s="34">
        <v>847</v>
      </c>
      <c r="L45" s="34">
        <v>847</v>
      </c>
      <c r="M45" s="34">
        <v>847</v>
      </c>
      <c r="N45" s="34">
        <v>847</v>
      </c>
      <c r="O45" s="34">
        <v>847</v>
      </c>
      <c r="P45" s="34">
        <v>847</v>
      </c>
      <c r="Q45" s="34">
        <v>847</v>
      </c>
      <c r="R45" s="34">
        <v>847</v>
      </c>
      <c r="S45" s="34">
        <v>847</v>
      </c>
    </row>
    <row r="46" spans="2:19">
      <c r="B46" s="5">
        <v>1979</v>
      </c>
      <c r="C46" s="34">
        <v>3990</v>
      </c>
      <c r="D46" s="34">
        <v>3990</v>
      </c>
      <c r="E46" s="34">
        <v>3990</v>
      </c>
      <c r="F46" s="34">
        <v>3990</v>
      </c>
      <c r="G46" s="34">
        <v>3990</v>
      </c>
      <c r="H46" s="34">
        <v>3990</v>
      </c>
      <c r="I46" s="34">
        <v>3990</v>
      </c>
      <c r="J46" s="34">
        <v>3990</v>
      </c>
      <c r="K46" s="34">
        <v>3990</v>
      </c>
      <c r="L46" s="34">
        <v>3990</v>
      </c>
      <c r="M46" s="34">
        <v>3990</v>
      </c>
      <c r="N46" s="34">
        <v>3990</v>
      </c>
      <c r="O46" s="34">
        <v>3990</v>
      </c>
      <c r="P46" s="34">
        <v>3990</v>
      </c>
      <c r="Q46" s="34">
        <v>3990</v>
      </c>
      <c r="R46" s="34">
        <v>3990</v>
      </c>
      <c r="S46" s="34">
        <v>3990</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v>220</v>
      </c>
      <c r="D50" s="34">
        <v>220</v>
      </c>
      <c r="E50" s="34">
        <v>220</v>
      </c>
      <c r="F50" s="34">
        <v>220</v>
      </c>
      <c r="G50" s="34">
        <v>220</v>
      </c>
      <c r="H50" s="34">
        <v>220</v>
      </c>
      <c r="I50" s="34">
        <v>220</v>
      </c>
      <c r="J50" s="34">
        <v>220</v>
      </c>
      <c r="K50" s="34">
        <v>220</v>
      </c>
      <c r="L50" s="34">
        <v>220</v>
      </c>
      <c r="M50" s="34">
        <v>220</v>
      </c>
      <c r="N50" s="34">
        <v>220</v>
      </c>
      <c r="O50" s="34">
        <v>220</v>
      </c>
      <c r="P50" s="34">
        <v>220</v>
      </c>
      <c r="Q50" s="34">
        <v>220</v>
      </c>
      <c r="R50" s="34">
        <v>220</v>
      </c>
      <c r="S50" s="34">
        <v>220</v>
      </c>
    </row>
    <row r="51" spans="2:19">
      <c r="B51" s="5">
        <v>1974</v>
      </c>
      <c r="C51" s="34">
        <v>983</v>
      </c>
      <c r="D51" s="34">
        <v>983</v>
      </c>
      <c r="E51" s="34">
        <v>983</v>
      </c>
      <c r="F51" s="34">
        <v>983</v>
      </c>
      <c r="G51" s="34">
        <v>983</v>
      </c>
      <c r="H51" s="34">
        <v>983</v>
      </c>
      <c r="I51" s="34">
        <v>983</v>
      </c>
      <c r="J51" s="34">
        <v>983</v>
      </c>
      <c r="K51" s="34">
        <v>983</v>
      </c>
      <c r="L51" s="34">
        <v>983</v>
      </c>
      <c r="M51" s="34">
        <v>983</v>
      </c>
      <c r="N51" s="34">
        <v>983</v>
      </c>
      <c r="O51" s="34">
        <v>983</v>
      </c>
      <c r="P51" s="34">
        <v>983</v>
      </c>
      <c r="Q51" s="34">
        <v>983</v>
      </c>
      <c r="R51" s="34">
        <v>983</v>
      </c>
      <c r="S51" s="34">
        <v>983</v>
      </c>
    </row>
    <row r="52" spans="2:19">
      <c r="B52" s="5">
        <v>1973</v>
      </c>
      <c r="C52" s="34">
        <v>8838.2391966387804</v>
      </c>
      <c r="D52" s="34">
        <v>8838.2391966387804</v>
      </c>
      <c r="E52" s="34">
        <v>8838.2391966387804</v>
      </c>
      <c r="F52" s="34">
        <v>8838.2391966387804</v>
      </c>
      <c r="G52" s="34">
        <v>8838.2391966387804</v>
      </c>
      <c r="H52" s="34">
        <v>8838.2391966387804</v>
      </c>
      <c r="I52" s="34">
        <v>8838.2391966387804</v>
      </c>
      <c r="J52" s="34">
        <v>8838.2391966387804</v>
      </c>
      <c r="K52" s="34">
        <v>8838.2391966387804</v>
      </c>
      <c r="L52" s="34">
        <v>8838.2391966387804</v>
      </c>
      <c r="M52" s="34">
        <v>8838.2391966387804</v>
      </c>
      <c r="N52" s="34">
        <v>8838.2391966387804</v>
      </c>
      <c r="O52" s="34">
        <v>8838.2391966387804</v>
      </c>
      <c r="P52" s="34">
        <v>8838.2391966387804</v>
      </c>
      <c r="Q52" s="34">
        <v>8838.2391966387804</v>
      </c>
      <c r="R52" s="34">
        <v>8838.2391966387804</v>
      </c>
      <c r="S52" s="34">
        <v>8838.2391966387804</v>
      </c>
    </row>
    <row r="53" spans="2:19">
      <c r="B53" s="5">
        <v>1972</v>
      </c>
      <c r="C53" s="34">
        <v>211</v>
      </c>
      <c r="D53" s="34">
        <v>211</v>
      </c>
      <c r="E53" s="34">
        <v>211</v>
      </c>
      <c r="F53" s="34">
        <v>211</v>
      </c>
      <c r="G53" s="34">
        <v>211</v>
      </c>
      <c r="H53" s="34">
        <v>211</v>
      </c>
      <c r="I53" s="34">
        <v>211</v>
      </c>
      <c r="J53" s="34">
        <v>211</v>
      </c>
      <c r="K53" s="34">
        <v>211</v>
      </c>
      <c r="L53" s="34">
        <v>211</v>
      </c>
      <c r="M53" s="34">
        <v>211</v>
      </c>
      <c r="N53" s="34">
        <v>211</v>
      </c>
      <c r="O53" s="34">
        <v>211</v>
      </c>
      <c r="P53" s="34">
        <v>211</v>
      </c>
      <c r="Q53" s="34">
        <v>211</v>
      </c>
      <c r="R53" s="34">
        <v>211</v>
      </c>
      <c r="S53" s="34">
        <v>211</v>
      </c>
    </row>
    <row r="54" spans="2:19">
      <c r="B54" s="5">
        <v>1971</v>
      </c>
      <c r="C54" s="34">
        <v>7395</v>
      </c>
      <c r="D54" s="34">
        <v>7395</v>
      </c>
      <c r="E54" s="34">
        <v>7395</v>
      </c>
      <c r="F54" s="34">
        <v>7395</v>
      </c>
      <c r="G54" s="34">
        <v>7395</v>
      </c>
      <c r="H54" s="34">
        <v>7395</v>
      </c>
      <c r="I54" s="34">
        <v>7395</v>
      </c>
      <c r="J54" s="34">
        <v>7395</v>
      </c>
      <c r="K54" s="34">
        <v>7395</v>
      </c>
      <c r="L54" s="34">
        <v>7395</v>
      </c>
      <c r="M54" s="34">
        <v>7395</v>
      </c>
      <c r="N54" s="34">
        <v>7395</v>
      </c>
      <c r="O54" s="34">
        <v>7395</v>
      </c>
      <c r="P54" s="34">
        <v>7395</v>
      </c>
      <c r="Q54" s="34">
        <v>7395</v>
      </c>
      <c r="R54" s="34">
        <v>7395</v>
      </c>
      <c r="S54" s="34">
        <v>7395</v>
      </c>
    </row>
    <row r="55" spans="2:19">
      <c r="B55" s="5">
        <v>1970</v>
      </c>
      <c r="C55" s="34">
        <v>9505.9850117475326</v>
      </c>
      <c r="D55" s="34">
        <v>9505.9850117475326</v>
      </c>
      <c r="E55" s="34">
        <v>9505.9850117475326</v>
      </c>
      <c r="F55" s="34">
        <v>9505.9850117475326</v>
      </c>
      <c r="G55" s="34">
        <v>9505.9850117475326</v>
      </c>
      <c r="H55" s="34">
        <v>9505.9850117475326</v>
      </c>
      <c r="I55" s="34">
        <v>9505.9850117475326</v>
      </c>
      <c r="J55" s="34">
        <v>9505.9850117475326</v>
      </c>
      <c r="K55" s="34">
        <v>9505.9850117475326</v>
      </c>
      <c r="L55" s="34">
        <v>9505.9850117475326</v>
      </c>
      <c r="M55" s="34">
        <v>9505.9850117475326</v>
      </c>
      <c r="N55" s="34">
        <v>9505.9850117475326</v>
      </c>
      <c r="O55" s="34">
        <v>9505.9850117475326</v>
      </c>
      <c r="P55" s="34">
        <v>9505.9850117475326</v>
      </c>
      <c r="Q55" s="34">
        <v>9505.9850117475326</v>
      </c>
      <c r="R55" s="34">
        <v>9505.9850117475326</v>
      </c>
      <c r="S55" s="34">
        <v>9505.9850117475326</v>
      </c>
    </row>
    <row r="56" spans="2:19">
      <c r="B56" s="5">
        <v>1969</v>
      </c>
      <c r="C56" s="34">
        <v>14121</v>
      </c>
      <c r="D56" s="34">
        <v>14121</v>
      </c>
      <c r="E56" s="34">
        <v>14121</v>
      </c>
      <c r="F56" s="34">
        <v>14121</v>
      </c>
      <c r="G56" s="34">
        <v>14121</v>
      </c>
      <c r="H56" s="34">
        <v>14121</v>
      </c>
      <c r="I56" s="34">
        <v>14121</v>
      </c>
      <c r="J56" s="34">
        <v>14121</v>
      </c>
      <c r="K56" s="34">
        <v>14121</v>
      </c>
      <c r="L56" s="34">
        <v>14121</v>
      </c>
      <c r="M56" s="34">
        <v>14121</v>
      </c>
      <c r="N56" s="34">
        <v>14121</v>
      </c>
      <c r="O56" s="34">
        <v>14121</v>
      </c>
      <c r="P56" s="34">
        <v>14121</v>
      </c>
      <c r="Q56" s="34">
        <v>14121</v>
      </c>
      <c r="R56" s="34">
        <v>14121</v>
      </c>
      <c r="S56" s="34">
        <v>14121</v>
      </c>
    </row>
    <row r="57" spans="2:19">
      <c r="B57" s="5">
        <v>1968</v>
      </c>
      <c r="C57" s="34">
        <v>1331</v>
      </c>
      <c r="D57" s="34">
        <v>1331</v>
      </c>
      <c r="E57" s="34">
        <v>1331</v>
      </c>
      <c r="F57" s="34">
        <v>1331</v>
      </c>
      <c r="G57" s="34">
        <v>1331</v>
      </c>
      <c r="H57" s="34">
        <v>1331</v>
      </c>
      <c r="I57" s="34">
        <v>1331</v>
      </c>
      <c r="J57" s="34">
        <v>1331</v>
      </c>
      <c r="K57" s="34">
        <v>1331</v>
      </c>
      <c r="L57" s="34">
        <v>1331</v>
      </c>
      <c r="M57" s="34">
        <v>1331</v>
      </c>
      <c r="N57" s="34">
        <v>1331</v>
      </c>
      <c r="O57" s="34">
        <v>1331</v>
      </c>
      <c r="P57" s="34">
        <v>1331</v>
      </c>
      <c r="Q57" s="34">
        <v>1331</v>
      </c>
      <c r="R57" s="34">
        <v>1331</v>
      </c>
      <c r="S57" s="34">
        <v>1331</v>
      </c>
    </row>
    <row r="58" spans="2:19">
      <c r="B58" s="5">
        <v>1967</v>
      </c>
      <c r="C58" s="34">
        <v>7469</v>
      </c>
      <c r="D58" s="34">
        <v>7469</v>
      </c>
      <c r="E58" s="34">
        <v>7469</v>
      </c>
      <c r="F58" s="34">
        <v>7469</v>
      </c>
      <c r="G58" s="34">
        <v>7469</v>
      </c>
      <c r="H58" s="34">
        <v>7469</v>
      </c>
      <c r="I58" s="34">
        <v>7469</v>
      </c>
      <c r="J58" s="34">
        <v>7469</v>
      </c>
      <c r="K58" s="34">
        <v>7469</v>
      </c>
      <c r="L58" s="34">
        <v>7469</v>
      </c>
      <c r="M58" s="34">
        <v>7469</v>
      </c>
      <c r="N58" s="34">
        <v>7469</v>
      </c>
      <c r="O58" s="34">
        <v>7469</v>
      </c>
      <c r="P58" s="34">
        <v>7469</v>
      </c>
      <c r="Q58" s="34">
        <v>7469</v>
      </c>
      <c r="R58" s="34">
        <v>7469</v>
      </c>
      <c r="S58" s="34">
        <v>7469</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v>459.99999999999994</v>
      </c>
      <c r="D72" s="34">
        <v>459.99999999999994</v>
      </c>
      <c r="E72" s="34">
        <v>459.99999999999994</v>
      </c>
      <c r="F72" s="34">
        <v>459.99999999999994</v>
      </c>
      <c r="G72" s="34">
        <v>459.99999999999994</v>
      </c>
      <c r="H72" s="34">
        <v>459.99999999999994</v>
      </c>
      <c r="I72" s="34">
        <v>459.99999999999994</v>
      </c>
      <c r="J72" s="34">
        <v>459.99999999999994</v>
      </c>
      <c r="K72" s="34">
        <v>459.99999999999994</v>
      </c>
      <c r="L72" s="34">
        <v>459.99999999999994</v>
      </c>
      <c r="M72" s="34">
        <v>459.99999999999994</v>
      </c>
      <c r="N72" s="34">
        <v>459.99999999999994</v>
      </c>
      <c r="O72" s="34">
        <v>459.99999999999994</v>
      </c>
      <c r="P72" s="34">
        <v>459.99999999999994</v>
      </c>
      <c r="Q72" s="34">
        <v>459.99999999999994</v>
      </c>
      <c r="R72" s="34">
        <v>459.99999999999994</v>
      </c>
      <c r="S72" s="34">
        <v>459.99999999999994</v>
      </c>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v>8692</v>
      </c>
      <c r="D95" s="34">
        <v>8692</v>
      </c>
      <c r="E95" s="34">
        <v>8692</v>
      </c>
      <c r="F95" s="34">
        <v>8692</v>
      </c>
      <c r="G95" s="34">
        <v>8692</v>
      </c>
      <c r="H95" s="34">
        <v>8692</v>
      </c>
      <c r="I95" s="34">
        <v>8692</v>
      </c>
      <c r="J95" s="34">
        <v>8692</v>
      </c>
      <c r="K95" s="34">
        <v>8692</v>
      </c>
      <c r="L95" s="34">
        <v>8692</v>
      </c>
      <c r="M95" s="34">
        <v>8692</v>
      </c>
      <c r="N95" s="34">
        <v>8692</v>
      </c>
      <c r="O95" s="34">
        <v>8692</v>
      </c>
      <c r="P95" s="34">
        <v>8692</v>
      </c>
      <c r="Q95" s="34">
        <v>8692</v>
      </c>
      <c r="R95" s="34">
        <v>8692</v>
      </c>
      <c r="S95" s="34">
        <v>8692</v>
      </c>
    </row>
    <row r="96" spans="1:19">
      <c r="A96" s="8" t="s">
        <v>78</v>
      </c>
      <c r="B96" s="6" t="s">
        <v>10</v>
      </c>
      <c r="C96" s="7">
        <f>SUM(C19:C95)</f>
        <v>238953.70193373063</v>
      </c>
      <c r="D96" s="7">
        <f>SUM(D18:D95)</f>
        <v>238953.70193373063</v>
      </c>
      <c r="E96" s="7">
        <f>SUM(E17:E95)</f>
        <v>238953.70193373063</v>
      </c>
      <c r="F96" s="7">
        <f>SUM(F16:F95)</f>
        <v>238953.70193373063</v>
      </c>
      <c r="G96" s="7">
        <f>SUM(G15:G95)</f>
        <v>238953.70193373063</v>
      </c>
      <c r="H96" s="7">
        <f>SUM(H9:H95)</f>
        <v>238953.70193373063</v>
      </c>
      <c r="I96" s="7">
        <f>SUM(I9:I95)</f>
        <v>242758.70193373063</v>
      </c>
      <c r="J96" s="7">
        <f t="shared" ref="J96:L96" si="0">SUM(J9:J95)</f>
        <v>242758.70193373063</v>
      </c>
      <c r="K96" s="7">
        <f>SUM(K9:K95)</f>
        <v>242758.70193373063</v>
      </c>
      <c r="L96" s="7">
        <f t="shared" si="0"/>
        <v>242758.70193373063</v>
      </c>
      <c r="M96" s="7">
        <f>SUM(M9:M95)</f>
        <v>242758.70193373063</v>
      </c>
      <c r="N96" s="10">
        <f>SUM(N5:N95)</f>
        <v>255358.70193373063</v>
      </c>
      <c r="O96" s="10">
        <f>SUM(O5:O95)</f>
        <v>256022.70193373063</v>
      </c>
      <c r="P96" s="10">
        <f>SUM(P5:P95)</f>
        <v>260007.70193373063</v>
      </c>
      <c r="Q96" s="10">
        <f>SUM(Q5:Q95)</f>
        <v>260007.70193373063</v>
      </c>
      <c r="R96" s="10">
        <f>SUM(R3:R95)</f>
        <v>265230.70193373063</v>
      </c>
      <c r="S96" s="10">
        <f>SUM(S3:S95)</f>
        <v>265230.70193373063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25228.608</v>
      </c>
    </row>
    <row r="99" spans="1:19">
      <c r="A99" s="35"/>
      <c r="B99" s="5">
        <v>2021</v>
      </c>
      <c r="C99" s="33"/>
      <c r="D99" s="33"/>
      <c r="E99" s="33"/>
      <c r="F99" s="33"/>
      <c r="G99" s="33"/>
      <c r="H99" s="33"/>
      <c r="I99" s="33"/>
      <c r="J99" s="33"/>
      <c r="K99" s="33"/>
      <c r="L99" s="33"/>
      <c r="M99" s="33"/>
      <c r="N99" s="33"/>
      <c r="O99" s="33"/>
      <c r="P99" s="33"/>
      <c r="Q99" s="33"/>
      <c r="R99" s="34">
        <v>47568.079999999994</v>
      </c>
      <c r="S99" s="34">
        <v>45564.799999999996</v>
      </c>
    </row>
    <row r="100" spans="1:19">
      <c r="B100" s="5">
        <v>2020</v>
      </c>
      <c r="C100" s="33"/>
      <c r="D100" s="33"/>
      <c r="E100" s="33"/>
      <c r="F100" s="33"/>
      <c r="G100" s="33"/>
      <c r="H100" s="33"/>
      <c r="I100" s="33"/>
      <c r="J100" s="33"/>
      <c r="K100" s="33"/>
      <c r="L100" s="33"/>
      <c r="M100" s="33"/>
      <c r="N100" s="33"/>
      <c r="O100" s="33"/>
      <c r="P100" s="33"/>
      <c r="Q100" s="34"/>
      <c r="R100" s="34"/>
      <c r="S100" s="34">
        <v>0</v>
      </c>
    </row>
    <row r="101" spans="1:19">
      <c r="A101" s="36"/>
      <c r="B101" s="5">
        <v>2019</v>
      </c>
      <c r="C101" s="33"/>
      <c r="D101" s="33"/>
      <c r="E101" s="33"/>
      <c r="F101" s="33"/>
      <c r="G101" s="33"/>
      <c r="H101" s="33"/>
      <c r="I101" s="33"/>
      <c r="J101" s="33"/>
      <c r="K101" s="33"/>
      <c r="L101" s="33"/>
      <c r="M101" s="33"/>
      <c r="N101" s="33"/>
      <c r="O101" s="33"/>
      <c r="P101" s="34"/>
      <c r="Q101" s="34"/>
      <c r="R101" s="34"/>
      <c r="S101" s="34">
        <v>0</v>
      </c>
    </row>
    <row r="102" spans="1:19">
      <c r="A102" s="36"/>
      <c r="B102" s="5">
        <v>2018</v>
      </c>
      <c r="C102" s="33"/>
      <c r="D102" s="33"/>
      <c r="E102" s="33"/>
      <c r="F102" s="33"/>
      <c r="G102" s="33"/>
      <c r="H102" s="33"/>
      <c r="I102" s="33"/>
      <c r="J102" s="33"/>
      <c r="K102" s="33"/>
      <c r="L102" s="33"/>
      <c r="M102" s="33"/>
      <c r="N102" s="33"/>
      <c r="O102" s="34"/>
      <c r="P102" s="34"/>
      <c r="Q102" s="34"/>
      <c r="R102" s="34"/>
      <c r="S102" s="34">
        <v>0</v>
      </c>
    </row>
    <row r="103" spans="1:19">
      <c r="A103" s="35"/>
      <c r="B103" s="5">
        <v>2017</v>
      </c>
      <c r="C103" s="33"/>
      <c r="D103" s="33"/>
      <c r="E103" s="33"/>
      <c r="F103" s="33"/>
      <c r="G103" s="33"/>
      <c r="H103" s="33"/>
      <c r="I103" s="33"/>
      <c r="J103" s="33"/>
      <c r="K103" s="33"/>
      <c r="L103" s="33"/>
      <c r="M103" s="33"/>
      <c r="N103" s="34">
        <v>7408.8625000000002</v>
      </c>
      <c r="O103" s="34">
        <v>7408.8625000000002</v>
      </c>
      <c r="P103" s="34">
        <v>7467.6</v>
      </c>
      <c r="Q103" s="34">
        <v>7681.9125000000004</v>
      </c>
      <c r="R103" s="34">
        <v>7689.8499999999995</v>
      </c>
      <c r="S103" s="34">
        <v>7366</v>
      </c>
    </row>
    <row r="104" spans="1:19">
      <c r="B104" s="5">
        <v>2016</v>
      </c>
      <c r="C104" s="33"/>
      <c r="D104" s="33"/>
      <c r="E104" s="33"/>
      <c r="F104" s="33"/>
      <c r="G104" s="33"/>
      <c r="H104" s="33"/>
      <c r="I104" s="33"/>
      <c r="J104" s="33"/>
      <c r="K104" s="33"/>
      <c r="L104" s="33"/>
      <c r="M104" s="34"/>
      <c r="N104" s="34">
        <v>0</v>
      </c>
      <c r="O104" s="34"/>
      <c r="P104" s="34"/>
      <c r="Q104" s="34"/>
      <c r="R104" s="34"/>
      <c r="S104" s="34">
        <v>0</v>
      </c>
    </row>
    <row r="105" spans="1:19">
      <c r="B105" s="5">
        <v>2015</v>
      </c>
      <c r="C105" s="33"/>
      <c r="D105" s="33"/>
      <c r="E105" s="33"/>
      <c r="F105" s="33"/>
      <c r="G105" s="33"/>
      <c r="H105" s="33"/>
      <c r="I105" s="33"/>
      <c r="J105" s="33"/>
      <c r="K105" s="33"/>
      <c r="L105" s="34">
        <v>0</v>
      </c>
      <c r="M105" s="34"/>
      <c r="N105" s="34">
        <v>0</v>
      </c>
      <c r="O105" s="34"/>
      <c r="P105" s="34"/>
      <c r="Q105" s="34"/>
      <c r="R105" s="34"/>
      <c r="S105" s="34">
        <v>0</v>
      </c>
    </row>
    <row r="106" spans="1:19">
      <c r="B106" s="5">
        <v>2014</v>
      </c>
      <c r="C106" s="33"/>
      <c r="D106" s="33"/>
      <c r="E106" s="33"/>
      <c r="F106" s="33"/>
      <c r="G106" s="33"/>
      <c r="H106" s="33"/>
      <c r="I106" s="33"/>
      <c r="J106" s="33"/>
      <c r="K106" s="34">
        <v>1036.671</v>
      </c>
      <c r="L106" s="34">
        <v>968.51099999999997</v>
      </c>
      <c r="M106" s="34">
        <v>979.5870000000001</v>
      </c>
      <c r="N106" s="34">
        <v>994.07100000000014</v>
      </c>
      <c r="O106" s="34">
        <v>994.07100000000014</v>
      </c>
      <c r="P106" s="34">
        <v>1001.952</v>
      </c>
      <c r="Q106" s="34">
        <v>1030.7070000000001</v>
      </c>
      <c r="R106" s="34">
        <v>1031.7719999999999</v>
      </c>
      <c r="S106" s="34">
        <v>988.32</v>
      </c>
    </row>
    <row r="107" spans="1:19">
      <c r="B107" s="5">
        <v>2013</v>
      </c>
      <c r="C107" s="33"/>
      <c r="D107" s="33"/>
      <c r="E107" s="33"/>
      <c r="F107" s="33"/>
      <c r="G107" s="33"/>
      <c r="H107" s="33"/>
      <c r="I107" s="33"/>
      <c r="J107" s="34">
        <v>7353.0636000000013</v>
      </c>
      <c r="K107" s="34">
        <v>7353.0636000000013</v>
      </c>
      <c r="L107" s="34">
        <v>6869.6076000000003</v>
      </c>
      <c r="M107" s="34"/>
      <c r="N107" s="34">
        <v>7050.9036000000006</v>
      </c>
      <c r="O107" s="34">
        <v>7050.9036000000006</v>
      </c>
      <c r="P107" s="34">
        <v>7106.8032000000003</v>
      </c>
      <c r="Q107" s="34">
        <v>7310.7611999999999</v>
      </c>
      <c r="R107" s="34">
        <v>7318.3152000000009</v>
      </c>
      <c r="S107" s="34">
        <v>7010.1119999999992</v>
      </c>
    </row>
    <row r="108" spans="1:19">
      <c r="B108" s="5">
        <v>2012</v>
      </c>
      <c r="C108" s="33"/>
      <c r="D108" s="33"/>
      <c r="E108" s="33"/>
      <c r="F108" s="33"/>
      <c r="G108" s="33"/>
      <c r="H108" s="33"/>
      <c r="I108" s="34">
        <v>0</v>
      </c>
      <c r="J108" s="34">
        <v>0</v>
      </c>
      <c r="K108" s="34">
        <v>0</v>
      </c>
      <c r="L108" s="34">
        <v>0</v>
      </c>
      <c r="M108" s="34">
        <v>0</v>
      </c>
      <c r="N108" s="34">
        <v>0</v>
      </c>
      <c r="O108" s="34"/>
      <c r="P108" s="34"/>
      <c r="Q108" s="34"/>
      <c r="R108" s="34"/>
      <c r="S108" s="34">
        <v>0</v>
      </c>
    </row>
    <row r="109" spans="1:19">
      <c r="B109" s="5">
        <v>2011</v>
      </c>
      <c r="C109" s="33"/>
      <c r="D109" s="33"/>
      <c r="E109" s="33"/>
      <c r="F109" s="33"/>
      <c r="G109" s="33"/>
      <c r="H109" s="34">
        <v>456.53340000000003</v>
      </c>
      <c r="I109" s="34">
        <v>439.7724</v>
      </c>
      <c r="J109" s="34">
        <v>440.95020000000005</v>
      </c>
      <c r="K109" s="34">
        <v>440.95020000000005</v>
      </c>
      <c r="L109" s="34">
        <v>411.95820000000003</v>
      </c>
      <c r="M109" s="34"/>
      <c r="N109" s="34">
        <v>422.83020000000005</v>
      </c>
      <c r="O109" s="34">
        <v>422.83020000000005</v>
      </c>
      <c r="P109" s="34">
        <v>426.18240000000009</v>
      </c>
      <c r="Q109" s="34">
        <v>438.41340000000002</v>
      </c>
      <c r="R109" s="34">
        <v>438.86640000000006</v>
      </c>
      <c r="S109" s="34">
        <v>420.38400000000007</v>
      </c>
    </row>
    <row r="110" spans="1:19">
      <c r="B110" s="5">
        <v>2010</v>
      </c>
      <c r="C110" s="33"/>
      <c r="D110" s="33"/>
      <c r="E110" s="33"/>
      <c r="F110" s="33"/>
      <c r="G110" s="34">
        <v>5057.8500000000004</v>
      </c>
      <c r="H110" s="34">
        <v>5290.95</v>
      </c>
      <c r="I110" s="34">
        <v>5096.7</v>
      </c>
      <c r="J110" s="34">
        <v>5110.3500000000004</v>
      </c>
      <c r="K110" s="34">
        <v>5110.3500000000004</v>
      </c>
      <c r="L110" s="34">
        <v>4774.3499999999995</v>
      </c>
      <c r="M110" s="34">
        <v>4828.95</v>
      </c>
      <c r="N110" s="34">
        <v>4900.3500000000004</v>
      </c>
      <c r="O110" s="34">
        <v>4900.3500000000004</v>
      </c>
      <c r="P110" s="34">
        <v>4939.2</v>
      </c>
      <c r="Q110" s="34">
        <v>5080.95</v>
      </c>
      <c r="R110" s="34">
        <v>5086.2</v>
      </c>
      <c r="S110" s="34">
        <v>4872</v>
      </c>
    </row>
    <row r="111" spans="1:19">
      <c r="B111" s="5">
        <v>2009</v>
      </c>
      <c r="C111" s="33"/>
      <c r="D111" s="33"/>
      <c r="E111" s="33"/>
      <c r="F111" s="34">
        <v>0</v>
      </c>
      <c r="G111" s="34">
        <v>0</v>
      </c>
      <c r="H111" s="34">
        <v>0</v>
      </c>
      <c r="I111" s="34">
        <v>0</v>
      </c>
      <c r="J111" s="34">
        <v>0</v>
      </c>
      <c r="K111" s="34">
        <v>0</v>
      </c>
      <c r="L111" s="34">
        <v>0</v>
      </c>
      <c r="M111" s="34"/>
      <c r="N111" s="34">
        <v>0</v>
      </c>
      <c r="O111" s="34"/>
      <c r="P111" s="34"/>
      <c r="Q111" s="34"/>
      <c r="R111" s="34"/>
      <c r="S111" s="34">
        <v>0</v>
      </c>
    </row>
    <row r="112" spans="1:19">
      <c r="B112" s="5">
        <v>2008</v>
      </c>
      <c r="C112" s="33"/>
      <c r="D112" s="33"/>
      <c r="E112" s="34">
        <v>0</v>
      </c>
      <c r="F112" s="34">
        <v>0</v>
      </c>
      <c r="G112" s="34">
        <v>0</v>
      </c>
      <c r="H112" s="34">
        <v>0</v>
      </c>
      <c r="I112" s="34">
        <v>0</v>
      </c>
      <c r="J112" s="34">
        <v>0</v>
      </c>
      <c r="K112" s="34">
        <v>0</v>
      </c>
      <c r="L112" s="34">
        <v>0</v>
      </c>
      <c r="M112" s="34">
        <v>0</v>
      </c>
      <c r="N112" s="34">
        <v>0</v>
      </c>
      <c r="O112" s="34"/>
      <c r="P112" s="34"/>
      <c r="Q112" s="34"/>
      <c r="R112" s="34"/>
      <c r="S112" s="34">
        <v>0</v>
      </c>
    </row>
    <row r="113" spans="2:19">
      <c r="B113" s="5">
        <v>2007</v>
      </c>
      <c r="C113" s="33"/>
      <c r="D113" s="34">
        <v>5047.9025000000001</v>
      </c>
      <c r="E113" s="34">
        <v>5000.7650000000003</v>
      </c>
      <c r="F113" s="34">
        <v>4996.5750000000007</v>
      </c>
      <c r="G113" s="34">
        <v>5045.8074999999999</v>
      </c>
      <c r="H113" s="34">
        <v>5278.3525</v>
      </c>
      <c r="I113" s="34">
        <v>5084.5649999999996</v>
      </c>
      <c r="J113" s="34">
        <v>5098.1824999999999</v>
      </c>
      <c r="K113" s="34">
        <v>5098.1824999999999</v>
      </c>
      <c r="L113" s="34">
        <v>4762.9825000000001</v>
      </c>
      <c r="M113" s="34"/>
      <c r="N113" s="34">
        <v>4888.6824999999999</v>
      </c>
      <c r="O113" s="34">
        <v>4888.6824999999999</v>
      </c>
      <c r="P113" s="34">
        <v>4927.4399999999996</v>
      </c>
      <c r="Q113" s="34">
        <v>5068.8525</v>
      </c>
      <c r="R113" s="34">
        <v>5074.09</v>
      </c>
      <c r="S113" s="34">
        <v>4860.3999999999996</v>
      </c>
    </row>
    <row r="114" spans="2:19">
      <c r="B114" s="5">
        <v>2006</v>
      </c>
      <c r="C114" s="34">
        <v>0</v>
      </c>
      <c r="D114" s="34">
        <v>0</v>
      </c>
      <c r="E114" s="34">
        <v>0</v>
      </c>
      <c r="F114" s="34">
        <v>0</v>
      </c>
      <c r="G114" s="34">
        <v>0</v>
      </c>
      <c r="H114" s="34">
        <v>0</v>
      </c>
      <c r="I114" s="34">
        <v>0</v>
      </c>
      <c r="J114" s="34">
        <v>0</v>
      </c>
      <c r="K114" s="34">
        <v>0</v>
      </c>
      <c r="L114" s="34">
        <v>0</v>
      </c>
      <c r="M114" s="34">
        <v>0</v>
      </c>
      <c r="N114" s="34">
        <v>0</v>
      </c>
      <c r="O114" s="34"/>
      <c r="P114" s="34"/>
      <c r="Q114" s="34"/>
      <c r="R114" s="34"/>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c r="P115" s="34"/>
      <c r="Q115" s="34"/>
      <c r="R115" s="34"/>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c r="P116" s="34"/>
      <c r="Q116" s="34"/>
      <c r="R116" s="34"/>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c r="P117" s="34"/>
      <c r="Q117" s="34"/>
      <c r="R117" s="34"/>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c r="P118" s="34"/>
      <c r="Q118" s="34"/>
      <c r="R118" s="34"/>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c r="P119" s="34"/>
      <c r="Q119" s="34"/>
      <c r="R119" s="34"/>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c r="P120" s="34"/>
      <c r="Q120" s="34"/>
      <c r="R120" s="34"/>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c r="P121" s="34"/>
      <c r="Q121" s="34"/>
      <c r="R121" s="34"/>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c r="P122" s="34"/>
      <c r="Q122" s="34"/>
      <c r="R122" s="34"/>
      <c r="S122" s="34">
        <v>0</v>
      </c>
    </row>
    <row r="123" spans="2:19">
      <c r="B123" s="5">
        <v>1997</v>
      </c>
      <c r="C123" s="34">
        <v>16737.012600000002</v>
      </c>
      <c r="D123" s="34">
        <v>16215.453100000001</v>
      </c>
      <c r="E123" s="34">
        <v>16064.032600000002</v>
      </c>
      <c r="F123" s="34">
        <v>16050.573</v>
      </c>
      <c r="G123" s="34">
        <v>16208.723300000001</v>
      </c>
      <c r="H123" s="34">
        <v>16955.731100000001</v>
      </c>
      <c r="I123" s="34">
        <v>16333.224600000001</v>
      </c>
      <c r="J123" s="34">
        <v>16376.9683</v>
      </c>
      <c r="K123" s="34">
        <v>16376.9683</v>
      </c>
      <c r="L123" s="34">
        <v>15300.2003</v>
      </c>
      <c r="M123" s="34">
        <v>15475.1751</v>
      </c>
      <c r="N123" s="34">
        <v>15703.988300000001</v>
      </c>
      <c r="O123" s="34">
        <v>5385.7180000000008</v>
      </c>
      <c r="P123" s="34">
        <v>5428.4160000000002</v>
      </c>
      <c r="Q123" s="34">
        <v>5584.2060000000001</v>
      </c>
      <c r="R123" s="34">
        <v>5589.9759999999997</v>
      </c>
      <c r="S123" s="34">
        <v>5354.56</v>
      </c>
    </row>
    <row r="124" spans="2:19">
      <c r="B124" s="5">
        <v>1996</v>
      </c>
      <c r="C124" s="34">
        <v>4562.1527999999998</v>
      </c>
      <c r="D124" s="34">
        <v>4419.9867999999997</v>
      </c>
      <c r="E124" s="34">
        <v>4378.7128000000002</v>
      </c>
      <c r="F124" s="34">
        <v>4375.0439999999999</v>
      </c>
      <c r="G124" s="34">
        <v>4418.1523999999999</v>
      </c>
      <c r="H124" s="34">
        <v>4621.7708000000002</v>
      </c>
      <c r="I124" s="34">
        <v>4452.0887999999995</v>
      </c>
      <c r="J124" s="34">
        <v>4464.0124000000005</v>
      </c>
      <c r="K124" s="34">
        <v>4464.0124000000005</v>
      </c>
      <c r="L124" s="34">
        <v>4170.5083999999997</v>
      </c>
      <c r="M124" s="34">
        <v>4218.2028</v>
      </c>
      <c r="N124" s="34">
        <v>4280.5724</v>
      </c>
      <c r="O124" s="34">
        <v>4280.5724</v>
      </c>
      <c r="P124" s="34">
        <v>4314.5087999999996</v>
      </c>
      <c r="Q124" s="34">
        <v>4438.3307999999997</v>
      </c>
      <c r="R124" s="34">
        <v>4442.9168</v>
      </c>
      <c r="S124" s="34">
        <v>4255.808</v>
      </c>
    </row>
    <row r="125" spans="2:19">
      <c r="B125" s="5">
        <v>1995</v>
      </c>
      <c r="C125" s="34">
        <v>0</v>
      </c>
      <c r="D125" s="34">
        <v>0</v>
      </c>
      <c r="E125" s="34">
        <v>0</v>
      </c>
      <c r="F125" s="34">
        <v>0</v>
      </c>
      <c r="G125" s="34">
        <v>0</v>
      </c>
      <c r="H125" s="34">
        <v>0</v>
      </c>
      <c r="I125" s="34">
        <v>0</v>
      </c>
      <c r="J125" s="34">
        <v>0</v>
      </c>
      <c r="K125" s="34">
        <v>0</v>
      </c>
      <c r="L125" s="34">
        <v>0</v>
      </c>
      <c r="M125" s="34">
        <v>0</v>
      </c>
      <c r="N125" s="34">
        <v>0</v>
      </c>
      <c r="O125" s="34"/>
      <c r="P125" s="34"/>
      <c r="Q125" s="34"/>
      <c r="R125" s="34"/>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c r="P126" s="34"/>
      <c r="Q126" s="34"/>
      <c r="R126" s="34"/>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c r="P127" s="34"/>
      <c r="Q127" s="34"/>
      <c r="R127" s="34"/>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c r="P128" s="34"/>
      <c r="Q128" s="34"/>
      <c r="R128" s="34"/>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c r="P129" s="34"/>
      <c r="Q129" s="34"/>
      <c r="R129" s="34"/>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c r="P130" s="34"/>
      <c r="Q130" s="34"/>
      <c r="R130" s="34"/>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c r="P131" s="34"/>
      <c r="Q131" s="34"/>
      <c r="R131" s="34"/>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c r="P132" s="34"/>
      <c r="Q132" s="34"/>
      <c r="R132" s="34"/>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c r="P133" s="34"/>
      <c r="Q133" s="34"/>
      <c r="R133" s="34"/>
      <c r="S133" s="34"/>
    </row>
    <row r="134" spans="2:19">
      <c r="B134" s="5">
        <v>1986</v>
      </c>
      <c r="C134" s="34">
        <v>3022.6998000000003</v>
      </c>
      <c r="D134" s="34">
        <v>2928.5063</v>
      </c>
      <c r="E134" s="34">
        <v>2901.1598000000004</v>
      </c>
      <c r="F134" s="34">
        <v>2898.7290000000003</v>
      </c>
      <c r="G134" s="34">
        <v>0</v>
      </c>
      <c r="H134" s="34">
        <v>0</v>
      </c>
      <c r="I134" s="34">
        <v>0</v>
      </c>
      <c r="J134" s="34">
        <v>0</v>
      </c>
      <c r="K134" s="34">
        <v>0</v>
      </c>
      <c r="L134" s="34">
        <v>0</v>
      </c>
      <c r="M134" s="34">
        <v>0</v>
      </c>
      <c r="N134" s="34">
        <v>0</v>
      </c>
      <c r="O134" s="34"/>
      <c r="P134" s="34"/>
      <c r="Q134" s="34"/>
      <c r="R134" s="34"/>
      <c r="S134" s="34"/>
    </row>
    <row r="135" spans="2:19">
      <c r="B135" s="5">
        <v>1985</v>
      </c>
      <c r="C135" s="34">
        <v>0</v>
      </c>
      <c r="D135" s="34">
        <v>0</v>
      </c>
      <c r="E135" s="34">
        <v>0</v>
      </c>
      <c r="F135" s="34">
        <v>0</v>
      </c>
      <c r="G135" s="34">
        <v>0</v>
      </c>
      <c r="H135" s="34">
        <v>0</v>
      </c>
      <c r="I135" s="34">
        <v>0</v>
      </c>
      <c r="J135" s="34">
        <v>0</v>
      </c>
      <c r="K135" s="34">
        <v>0</v>
      </c>
      <c r="L135" s="34">
        <v>0</v>
      </c>
      <c r="M135" s="34">
        <v>0</v>
      </c>
      <c r="N135" s="34">
        <v>0</v>
      </c>
      <c r="O135" s="34"/>
      <c r="P135" s="34"/>
      <c r="Q135" s="34"/>
      <c r="R135" s="34"/>
      <c r="S135" s="34"/>
    </row>
    <row r="136" spans="2:19">
      <c r="B136" s="5">
        <v>1984</v>
      </c>
      <c r="C136" s="34">
        <v>0</v>
      </c>
      <c r="D136" s="34">
        <v>0</v>
      </c>
      <c r="E136" s="34">
        <v>0</v>
      </c>
      <c r="F136" s="34">
        <v>0</v>
      </c>
      <c r="G136" s="34">
        <v>0</v>
      </c>
      <c r="H136" s="34">
        <v>0</v>
      </c>
      <c r="I136" s="34">
        <v>0</v>
      </c>
      <c r="J136" s="34">
        <v>0</v>
      </c>
      <c r="K136" s="34">
        <v>0</v>
      </c>
      <c r="L136" s="34">
        <v>0</v>
      </c>
      <c r="M136" s="34">
        <v>0</v>
      </c>
      <c r="N136" s="34">
        <v>0</v>
      </c>
      <c r="O136" s="34"/>
      <c r="P136" s="34"/>
      <c r="Q136" s="34"/>
      <c r="R136" s="34"/>
      <c r="S136" s="34"/>
    </row>
    <row r="137" spans="2:19">
      <c r="B137" s="5">
        <v>1983</v>
      </c>
      <c r="C137" s="34">
        <v>0</v>
      </c>
      <c r="D137" s="34">
        <v>0</v>
      </c>
      <c r="E137" s="34">
        <v>0</v>
      </c>
      <c r="F137" s="34">
        <v>0</v>
      </c>
      <c r="G137" s="34">
        <v>0</v>
      </c>
      <c r="H137" s="34">
        <v>0</v>
      </c>
      <c r="I137" s="34">
        <v>0</v>
      </c>
      <c r="J137" s="34">
        <v>0</v>
      </c>
      <c r="K137" s="34">
        <v>0</v>
      </c>
      <c r="L137" s="34">
        <v>0</v>
      </c>
      <c r="M137" s="34">
        <v>0</v>
      </c>
      <c r="N137" s="34">
        <v>0</v>
      </c>
      <c r="O137" s="34"/>
      <c r="P137" s="34"/>
      <c r="Q137" s="34"/>
      <c r="R137" s="34"/>
      <c r="S137" s="34"/>
    </row>
    <row r="138" spans="2:19">
      <c r="B138" s="5">
        <v>1982</v>
      </c>
      <c r="C138" s="34">
        <v>9799.277399999999</v>
      </c>
      <c r="D138" s="34">
        <v>9493.9118999999992</v>
      </c>
      <c r="E138" s="34">
        <v>9405.2574000000004</v>
      </c>
      <c r="F138" s="34">
        <v>9397.3770000000004</v>
      </c>
      <c r="G138" s="34">
        <v>9489.9717000000001</v>
      </c>
      <c r="H138" s="34">
        <v>9927.3338999999996</v>
      </c>
      <c r="I138" s="34">
        <v>9562.8653999999988</v>
      </c>
      <c r="J138" s="34">
        <v>9588.4766999999993</v>
      </c>
      <c r="K138" s="34">
        <v>9588.4766999999993</v>
      </c>
      <c r="L138" s="34">
        <v>8958.0446999999986</v>
      </c>
      <c r="M138" s="34">
        <v>9060.4899000000005</v>
      </c>
      <c r="N138" s="34">
        <v>5201.8382000000001</v>
      </c>
      <c r="O138" s="34">
        <v>5201.8382000000001</v>
      </c>
      <c r="P138" s="34">
        <v>5243.0783999999994</v>
      </c>
      <c r="Q138" s="34">
        <v>5393.5493999999999</v>
      </c>
      <c r="R138" s="34">
        <v>5399.1223999999993</v>
      </c>
      <c r="S138" s="34">
        <v>5171.7439999999997</v>
      </c>
    </row>
    <row r="139" spans="2:19">
      <c r="B139" s="5">
        <v>1981</v>
      </c>
      <c r="C139" s="34">
        <v>0</v>
      </c>
      <c r="D139" s="34">
        <v>0</v>
      </c>
      <c r="E139" s="34">
        <v>0</v>
      </c>
      <c r="F139" s="34">
        <v>0</v>
      </c>
      <c r="G139" s="34">
        <v>0</v>
      </c>
      <c r="H139" s="34">
        <v>0</v>
      </c>
      <c r="I139" s="34">
        <v>0</v>
      </c>
      <c r="J139" s="34">
        <v>0</v>
      </c>
      <c r="K139" s="34">
        <v>0</v>
      </c>
      <c r="L139" s="34">
        <v>0</v>
      </c>
      <c r="M139" s="34">
        <v>0</v>
      </c>
      <c r="N139" s="34">
        <v>0</v>
      </c>
      <c r="O139" s="34"/>
      <c r="P139" s="34"/>
      <c r="Q139" s="34"/>
      <c r="R139" s="34"/>
      <c r="S139" s="34"/>
    </row>
    <row r="140" spans="2:19">
      <c r="B140" s="5">
        <v>1980</v>
      </c>
      <c r="C140" s="34">
        <v>0</v>
      </c>
      <c r="D140" s="34">
        <v>0</v>
      </c>
      <c r="E140" s="34">
        <v>0</v>
      </c>
      <c r="F140" s="34">
        <v>0</v>
      </c>
      <c r="G140" s="34">
        <v>0</v>
      </c>
      <c r="H140" s="34">
        <v>0</v>
      </c>
      <c r="I140" s="34">
        <v>0</v>
      </c>
      <c r="J140" s="34">
        <v>0</v>
      </c>
      <c r="K140" s="34">
        <v>0</v>
      </c>
      <c r="L140" s="34">
        <v>0</v>
      </c>
      <c r="M140" s="34">
        <v>0</v>
      </c>
      <c r="N140" s="34">
        <v>0</v>
      </c>
      <c r="O140" s="34"/>
      <c r="P140" s="34"/>
      <c r="Q140" s="34"/>
      <c r="R140" s="34"/>
      <c r="S140" s="34"/>
    </row>
    <row r="141" spans="2:19">
      <c r="B141" s="5">
        <v>1979</v>
      </c>
      <c r="C141" s="34">
        <v>7982.2751999999991</v>
      </c>
      <c r="D141" s="34">
        <v>7733.5311999999985</v>
      </c>
      <c r="E141" s="34">
        <v>7661.3152</v>
      </c>
      <c r="F141" s="34">
        <v>7654.8959999999997</v>
      </c>
      <c r="G141" s="34">
        <v>7730.3216000000002</v>
      </c>
      <c r="H141" s="34">
        <v>8086.5871999999999</v>
      </c>
      <c r="I141" s="34">
        <v>7789.6992</v>
      </c>
      <c r="J141" s="34">
        <v>7810.5616</v>
      </c>
      <c r="K141" s="34">
        <v>7810.5616</v>
      </c>
      <c r="L141" s="34">
        <v>7297.025599999999</v>
      </c>
      <c r="M141" s="34">
        <v>7380.4751999999989</v>
      </c>
      <c r="N141" s="34">
        <v>7489.6016</v>
      </c>
      <c r="O141" s="34">
        <v>7489.6016</v>
      </c>
      <c r="P141" s="34">
        <v>7548.9791999999998</v>
      </c>
      <c r="Q141" s="34">
        <v>7765.6271999999999</v>
      </c>
      <c r="R141" s="34">
        <v>7773.6511999999993</v>
      </c>
      <c r="S141" s="34">
        <v>7446.271999999999</v>
      </c>
    </row>
    <row r="142" spans="2:19">
      <c r="B142" s="5">
        <v>1978</v>
      </c>
      <c r="C142" s="34">
        <v>0</v>
      </c>
      <c r="D142" s="34">
        <v>0</v>
      </c>
      <c r="E142" s="34">
        <v>0</v>
      </c>
      <c r="F142" s="34">
        <v>0</v>
      </c>
      <c r="G142" s="34">
        <v>0</v>
      </c>
      <c r="H142" s="34">
        <v>0</v>
      </c>
      <c r="I142" s="34">
        <v>0</v>
      </c>
      <c r="J142" s="34">
        <v>0</v>
      </c>
      <c r="K142" s="34">
        <v>0</v>
      </c>
      <c r="L142" s="34">
        <v>0</v>
      </c>
      <c r="M142" s="34">
        <v>0</v>
      </c>
      <c r="N142" s="34">
        <v>0</v>
      </c>
      <c r="O142" s="34"/>
      <c r="P142" s="34"/>
      <c r="Q142" s="34"/>
      <c r="R142" s="34"/>
      <c r="S142" s="34"/>
    </row>
    <row r="143" spans="2:19">
      <c r="B143" s="5">
        <v>1977</v>
      </c>
      <c r="C143" s="34">
        <v>16816.099200000001</v>
      </c>
      <c r="D143" s="34">
        <v>16292.075199999999</v>
      </c>
      <c r="E143" s="34">
        <v>16139.939200000001</v>
      </c>
      <c r="F143" s="34">
        <v>16126.416000000001</v>
      </c>
      <c r="G143" s="34">
        <v>16285.313600000001</v>
      </c>
      <c r="H143" s="34">
        <v>17035.851200000001</v>
      </c>
      <c r="I143" s="34">
        <v>16410.403200000001</v>
      </c>
      <c r="J143" s="34">
        <v>16454.353599999999</v>
      </c>
      <c r="K143" s="34">
        <v>16454.353599999999</v>
      </c>
      <c r="L143" s="34">
        <v>15372.497600000001</v>
      </c>
      <c r="M143" s="34">
        <v>15548.299199999999</v>
      </c>
      <c r="N143" s="34">
        <v>15778.193600000001</v>
      </c>
      <c r="O143" s="34">
        <v>15778.193600000001</v>
      </c>
      <c r="P143" s="34">
        <v>15903.283199999998</v>
      </c>
      <c r="Q143" s="34">
        <v>16359.691200000001</v>
      </c>
      <c r="R143" s="34">
        <v>16376.595199999996</v>
      </c>
      <c r="S143" s="34">
        <v>15686.911999999998</v>
      </c>
    </row>
    <row r="144" spans="2:19">
      <c r="B144" s="5">
        <v>1976</v>
      </c>
      <c r="C144" s="34">
        <v>0</v>
      </c>
      <c r="D144" s="34">
        <v>0</v>
      </c>
      <c r="E144" s="34">
        <v>0</v>
      </c>
      <c r="F144" s="34">
        <v>0</v>
      </c>
      <c r="G144" s="34">
        <v>0</v>
      </c>
      <c r="H144" s="34">
        <v>0</v>
      </c>
      <c r="I144" s="34">
        <v>0</v>
      </c>
      <c r="J144" s="34">
        <v>0</v>
      </c>
      <c r="K144" s="34">
        <v>0</v>
      </c>
      <c r="L144" s="34">
        <v>0</v>
      </c>
      <c r="M144" s="34">
        <v>0</v>
      </c>
      <c r="N144" s="34">
        <v>0</v>
      </c>
      <c r="O144" s="34"/>
      <c r="P144" s="34"/>
      <c r="Q144" s="34"/>
      <c r="R144" s="34"/>
      <c r="S144" s="34"/>
    </row>
    <row r="145" spans="2:19">
      <c r="B145" s="5">
        <v>1975</v>
      </c>
      <c r="C145" s="34">
        <v>0</v>
      </c>
      <c r="D145" s="34">
        <v>0</v>
      </c>
      <c r="E145" s="34">
        <v>0</v>
      </c>
      <c r="F145" s="34">
        <v>0</v>
      </c>
      <c r="G145" s="34">
        <v>0</v>
      </c>
      <c r="H145" s="34">
        <v>0</v>
      </c>
      <c r="I145" s="34">
        <v>0</v>
      </c>
      <c r="J145" s="34">
        <v>0</v>
      </c>
      <c r="K145" s="34">
        <v>0</v>
      </c>
      <c r="L145" s="34">
        <v>0</v>
      </c>
      <c r="M145" s="34">
        <v>0</v>
      </c>
      <c r="N145" s="34">
        <v>0</v>
      </c>
      <c r="O145" s="34"/>
      <c r="P145" s="34"/>
      <c r="Q145" s="34"/>
      <c r="R145" s="34"/>
      <c r="S145" s="34"/>
    </row>
    <row r="146" spans="2:19">
      <c r="B146" s="5">
        <v>1974</v>
      </c>
      <c r="C146" s="34">
        <v>0</v>
      </c>
      <c r="D146" s="34">
        <v>0</v>
      </c>
      <c r="E146" s="34">
        <v>0</v>
      </c>
      <c r="F146" s="34">
        <v>0</v>
      </c>
      <c r="G146" s="34">
        <v>0</v>
      </c>
      <c r="H146" s="34">
        <v>0</v>
      </c>
      <c r="I146" s="34">
        <v>0</v>
      </c>
      <c r="J146" s="34">
        <v>0</v>
      </c>
      <c r="K146" s="34">
        <v>0</v>
      </c>
      <c r="L146" s="34">
        <v>0</v>
      </c>
      <c r="M146" s="34">
        <v>0</v>
      </c>
      <c r="N146" s="34">
        <v>0</v>
      </c>
      <c r="O146" s="34"/>
      <c r="P146" s="34"/>
      <c r="Q146" s="34"/>
      <c r="R146" s="34"/>
      <c r="S146" s="34"/>
    </row>
    <row r="147" spans="2:19">
      <c r="B147" s="5">
        <v>1973</v>
      </c>
      <c r="C147" s="34">
        <v>11277.5502</v>
      </c>
      <c r="D147" s="34">
        <v>10926.118699999999</v>
      </c>
      <c r="E147" s="34">
        <v>10824.090200000001</v>
      </c>
      <c r="F147" s="34">
        <v>10815.021000000001</v>
      </c>
      <c r="G147" s="34">
        <v>10921.5841</v>
      </c>
      <c r="H147" s="34">
        <v>11424.9247</v>
      </c>
      <c r="I147" s="34">
        <v>11005.474199999999</v>
      </c>
      <c r="J147" s="34">
        <v>7141.3490999999995</v>
      </c>
      <c r="K147" s="34">
        <v>7141.3490999999995</v>
      </c>
      <c r="L147" s="34">
        <v>6671.8131000000003</v>
      </c>
      <c r="M147" s="34">
        <v>6748.1126999999997</v>
      </c>
      <c r="N147" s="34">
        <v>6847.8890999999994</v>
      </c>
      <c r="O147" s="34">
        <v>6847.8890999999994</v>
      </c>
      <c r="P147" s="34">
        <v>6902.1791999999987</v>
      </c>
      <c r="Q147" s="34">
        <v>7100.2646999999997</v>
      </c>
      <c r="R147" s="34">
        <v>7107.6011999999992</v>
      </c>
      <c r="S147" s="34">
        <v>6808.271999999999</v>
      </c>
    </row>
    <row r="148" spans="2:19">
      <c r="B148" s="5">
        <v>1972</v>
      </c>
      <c r="C148" s="34">
        <v>0</v>
      </c>
      <c r="D148" s="34">
        <v>0</v>
      </c>
      <c r="E148" s="34">
        <v>0</v>
      </c>
      <c r="F148" s="34">
        <v>0</v>
      </c>
      <c r="G148" s="34">
        <v>0</v>
      </c>
      <c r="H148" s="34">
        <v>0</v>
      </c>
      <c r="I148" s="34">
        <v>0</v>
      </c>
      <c r="J148" s="34">
        <v>0</v>
      </c>
      <c r="K148" s="34">
        <v>0</v>
      </c>
      <c r="L148" s="34">
        <v>0</v>
      </c>
      <c r="M148" s="34">
        <v>0</v>
      </c>
      <c r="N148" s="34">
        <v>0</v>
      </c>
      <c r="O148" s="34"/>
      <c r="P148" s="34"/>
      <c r="Q148" s="34"/>
      <c r="R148" s="34"/>
      <c r="S148" s="34"/>
    </row>
    <row r="149" spans="2:19">
      <c r="B149" s="5">
        <v>1971</v>
      </c>
      <c r="C149" s="34">
        <v>5778.7932000000001</v>
      </c>
      <c r="D149" s="34">
        <v>1226.4354999999998</v>
      </c>
      <c r="E149" s="34">
        <v>1214.9829999999999</v>
      </c>
      <c r="F149" s="34">
        <v>1213.9649999999999</v>
      </c>
      <c r="G149" s="34">
        <v>1225.9265</v>
      </c>
      <c r="H149" s="34">
        <v>1282.4255000000001</v>
      </c>
      <c r="I149" s="34">
        <v>1235.3429999999998</v>
      </c>
      <c r="J149" s="34">
        <v>1238.6514999999999</v>
      </c>
      <c r="K149" s="34">
        <v>1238.6514999999999</v>
      </c>
      <c r="L149" s="34">
        <v>1157.2114999999999</v>
      </c>
      <c r="M149" s="34">
        <v>1170.4455</v>
      </c>
      <c r="N149" s="34">
        <v>1187.7515000000001</v>
      </c>
      <c r="O149" s="34">
        <v>1187.7515000000001</v>
      </c>
      <c r="P149" s="34">
        <v>1197.1679999999999</v>
      </c>
      <c r="Q149" s="34">
        <v>1231.5255</v>
      </c>
      <c r="R149" s="34">
        <v>1232.798</v>
      </c>
      <c r="S149" s="34">
        <v>1180.8799999999999</v>
      </c>
    </row>
    <row r="150" spans="2:19">
      <c r="B150" s="5">
        <v>1970</v>
      </c>
      <c r="C150" s="34">
        <v>81500.482199999999</v>
      </c>
      <c r="D150" s="34">
        <v>78960.760699999999</v>
      </c>
      <c r="E150" s="34">
        <v>78223.422200000001</v>
      </c>
      <c r="F150" s="34">
        <v>78157.881000000008</v>
      </c>
      <c r="G150" s="34">
        <v>78927.990099999995</v>
      </c>
      <c r="H150" s="34">
        <v>82565.526700000002</v>
      </c>
      <c r="I150" s="34">
        <v>79534.246200000009</v>
      </c>
      <c r="J150" s="34">
        <v>79747.255100000009</v>
      </c>
      <c r="K150" s="34">
        <v>79747.255100000009</v>
      </c>
      <c r="L150" s="34">
        <v>74503.959099999993</v>
      </c>
      <c r="M150" s="34">
        <v>75355.99470000001</v>
      </c>
      <c r="N150" s="34">
        <v>76470.195100000012</v>
      </c>
      <c r="O150" s="34">
        <v>76470.195100000012</v>
      </c>
      <c r="P150" s="34">
        <v>77076.451199999996</v>
      </c>
      <c r="Q150" s="34">
        <v>79288.466700000004</v>
      </c>
      <c r="R150" s="34">
        <v>79370.393200000006</v>
      </c>
      <c r="S150" s="34">
        <v>76027.792000000001</v>
      </c>
    </row>
    <row r="151" spans="2:19">
      <c r="B151" s="5">
        <v>1969</v>
      </c>
      <c r="C151" s="34">
        <v>0</v>
      </c>
      <c r="D151" s="34">
        <v>0</v>
      </c>
      <c r="E151" s="34">
        <v>0</v>
      </c>
      <c r="F151" s="34">
        <v>0</v>
      </c>
      <c r="G151" s="34">
        <v>0</v>
      </c>
      <c r="H151" s="34">
        <v>0</v>
      </c>
      <c r="I151" s="34">
        <v>0</v>
      </c>
      <c r="J151" s="34">
        <v>0</v>
      </c>
      <c r="K151" s="34">
        <v>0</v>
      </c>
      <c r="L151" s="34">
        <v>0</v>
      </c>
      <c r="M151" s="34">
        <v>0</v>
      </c>
      <c r="N151" s="34">
        <v>0</v>
      </c>
      <c r="O151" s="34"/>
      <c r="P151" s="34"/>
      <c r="Q151" s="34"/>
      <c r="R151" s="34"/>
      <c r="S151" s="34"/>
    </row>
    <row r="152" spans="2:19">
      <c r="B152" s="5">
        <v>1968</v>
      </c>
      <c r="C152" s="34">
        <v>0</v>
      </c>
      <c r="D152" s="34">
        <v>0</v>
      </c>
      <c r="E152" s="34">
        <v>0</v>
      </c>
      <c r="F152" s="34">
        <v>0</v>
      </c>
      <c r="G152" s="34">
        <v>0</v>
      </c>
      <c r="H152" s="34">
        <v>0</v>
      </c>
      <c r="I152" s="34">
        <v>0</v>
      </c>
      <c r="J152" s="34">
        <v>0</v>
      </c>
      <c r="K152" s="34">
        <v>0</v>
      </c>
      <c r="L152" s="34">
        <v>0</v>
      </c>
      <c r="M152" s="34">
        <v>0</v>
      </c>
      <c r="N152" s="34">
        <v>0</v>
      </c>
      <c r="O152" s="34"/>
      <c r="P152" s="34"/>
      <c r="Q152" s="34"/>
      <c r="R152" s="34"/>
      <c r="S152" s="34"/>
    </row>
    <row r="153" spans="2:19">
      <c r="B153" s="5">
        <v>1967</v>
      </c>
      <c r="C153" s="34">
        <v>0</v>
      </c>
      <c r="D153" s="34">
        <v>0</v>
      </c>
      <c r="E153" s="34">
        <v>0</v>
      </c>
      <c r="F153" s="34">
        <v>0</v>
      </c>
      <c r="G153" s="34">
        <v>0</v>
      </c>
      <c r="H153" s="34">
        <v>0</v>
      </c>
      <c r="I153" s="34">
        <v>0</v>
      </c>
      <c r="J153" s="34">
        <v>0</v>
      </c>
      <c r="K153" s="34">
        <v>0</v>
      </c>
      <c r="L153" s="34">
        <v>0</v>
      </c>
      <c r="M153" s="34">
        <v>0</v>
      </c>
      <c r="N153" s="34">
        <v>0</v>
      </c>
      <c r="O153" s="34"/>
      <c r="P153" s="34"/>
      <c r="Q153" s="34"/>
      <c r="R153" s="34"/>
      <c r="S153" s="34"/>
    </row>
    <row r="154" spans="2:19">
      <c r="B154" s="5">
        <v>1966</v>
      </c>
      <c r="C154" s="34">
        <v>0</v>
      </c>
      <c r="D154" s="34">
        <v>0</v>
      </c>
      <c r="E154" s="34">
        <v>0</v>
      </c>
      <c r="F154" s="34">
        <v>0</v>
      </c>
      <c r="G154" s="34">
        <v>0</v>
      </c>
      <c r="H154" s="34">
        <v>0</v>
      </c>
      <c r="I154" s="34">
        <v>0</v>
      </c>
      <c r="J154" s="34">
        <v>0</v>
      </c>
      <c r="K154" s="34">
        <v>0</v>
      </c>
      <c r="L154" s="34">
        <v>0</v>
      </c>
      <c r="M154" s="34">
        <v>0</v>
      </c>
      <c r="N154" s="34">
        <v>0</v>
      </c>
      <c r="O154" s="34"/>
      <c r="P154" s="34"/>
      <c r="Q154" s="34"/>
      <c r="R154" s="34"/>
      <c r="S154" s="34"/>
    </row>
    <row r="155" spans="2:19">
      <c r="B155" s="5">
        <v>1965</v>
      </c>
      <c r="C155" s="34">
        <v>0</v>
      </c>
      <c r="D155" s="34">
        <v>0</v>
      </c>
      <c r="E155" s="34">
        <v>0</v>
      </c>
      <c r="F155" s="34">
        <v>0</v>
      </c>
      <c r="G155" s="34">
        <v>0</v>
      </c>
      <c r="H155" s="34">
        <v>0</v>
      </c>
      <c r="I155" s="34">
        <v>0</v>
      </c>
      <c r="J155" s="34">
        <v>0</v>
      </c>
      <c r="K155" s="34">
        <v>0</v>
      </c>
      <c r="L155" s="34">
        <v>0</v>
      </c>
      <c r="M155" s="34">
        <v>0</v>
      </c>
      <c r="N155" s="34">
        <v>0</v>
      </c>
      <c r="O155" s="34"/>
      <c r="P155" s="34"/>
      <c r="Q155" s="34"/>
      <c r="R155" s="34"/>
      <c r="S155" s="34"/>
    </row>
    <row r="156" spans="2:19">
      <c r="B156" s="5">
        <v>1964</v>
      </c>
      <c r="C156" s="34">
        <v>0</v>
      </c>
      <c r="D156" s="34">
        <v>0</v>
      </c>
      <c r="E156" s="34">
        <v>0</v>
      </c>
      <c r="F156" s="34">
        <v>0</v>
      </c>
      <c r="G156" s="34">
        <v>0</v>
      </c>
      <c r="H156" s="34">
        <v>0</v>
      </c>
      <c r="I156" s="34">
        <v>0</v>
      </c>
      <c r="J156" s="34">
        <v>0</v>
      </c>
      <c r="K156" s="34">
        <v>0</v>
      </c>
      <c r="L156" s="34">
        <v>0</v>
      </c>
      <c r="M156" s="34">
        <v>0</v>
      </c>
      <c r="N156" s="34">
        <v>0</v>
      </c>
      <c r="O156" s="34"/>
      <c r="P156" s="34"/>
      <c r="Q156" s="34"/>
      <c r="R156" s="34"/>
      <c r="S156" s="34"/>
    </row>
    <row r="157" spans="2:19">
      <c r="B157" s="5">
        <v>1963</v>
      </c>
      <c r="C157" s="34">
        <v>0</v>
      </c>
      <c r="D157" s="34">
        <v>0</v>
      </c>
      <c r="E157" s="34">
        <v>0</v>
      </c>
      <c r="F157" s="34">
        <v>0</v>
      </c>
      <c r="G157" s="34">
        <v>0</v>
      </c>
      <c r="H157" s="34">
        <v>0</v>
      </c>
      <c r="I157" s="34">
        <v>0</v>
      </c>
      <c r="J157" s="34">
        <v>0</v>
      </c>
      <c r="K157" s="34">
        <v>0</v>
      </c>
      <c r="L157" s="34">
        <v>0</v>
      </c>
      <c r="M157" s="34">
        <v>0</v>
      </c>
      <c r="N157" s="34">
        <v>0</v>
      </c>
      <c r="O157" s="34"/>
      <c r="P157" s="34"/>
      <c r="Q157" s="34"/>
      <c r="R157" s="34"/>
      <c r="S157" s="34"/>
    </row>
    <row r="158" spans="2:19">
      <c r="B158" s="5">
        <v>1962</v>
      </c>
      <c r="C158" s="34">
        <v>0</v>
      </c>
      <c r="D158" s="34">
        <v>0</v>
      </c>
      <c r="E158" s="34">
        <v>0</v>
      </c>
      <c r="F158" s="34">
        <v>0</v>
      </c>
      <c r="G158" s="34">
        <v>0</v>
      </c>
      <c r="H158" s="34">
        <v>0</v>
      </c>
      <c r="I158" s="34">
        <v>0</v>
      </c>
      <c r="J158" s="34">
        <v>0</v>
      </c>
      <c r="K158" s="34">
        <v>0</v>
      </c>
      <c r="L158" s="34">
        <v>0</v>
      </c>
      <c r="M158" s="34">
        <v>0</v>
      </c>
      <c r="N158" s="34">
        <v>0</v>
      </c>
      <c r="O158" s="34"/>
      <c r="P158" s="34"/>
      <c r="Q158" s="34"/>
      <c r="R158" s="34"/>
      <c r="S158" s="34"/>
    </row>
    <row r="159" spans="2:19">
      <c r="B159" s="5">
        <v>1961</v>
      </c>
      <c r="C159" s="34">
        <v>0</v>
      </c>
      <c r="D159" s="34">
        <v>0</v>
      </c>
      <c r="E159" s="34">
        <v>0</v>
      </c>
      <c r="F159" s="34">
        <v>0</v>
      </c>
      <c r="G159" s="34">
        <v>0</v>
      </c>
      <c r="H159" s="34">
        <v>0</v>
      </c>
      <c r="I159" s="34">
        <v>0</v>
      </c>
      <c r="J159" s="34">
        <v>0</v>
      </c>
      <c r="K159" s="34">
        <v>0</v>
      </c>
      <c r="L159" s="34">
        <v>0</v>
      </c>
      <c r="M159" s="34">
        <v>0</v>
      </c>
      <c r="N159" s="34">
        <v>0</v>
      </c>
      <c r="O159" s="34"/>
      <c r="P159" s="34"/>
      <c r="Q159" s="34"/>
      <c r="R159" s="34"/>
      <c r="S159" s="34"/>
    </row>
    <row r="160" spans="2:19">
      <c r="B160" s="5">
        <v>1960</v>
      </c>
      <c r="C160" s="34">
        <v>0</v>
      </c>
      <c r="D160" s="34">
        <v>0</v>
      </c>
      <c r="E160" s="34">
        <v>0</v>
      </c>
      <c r="F160" s="34">
        <v>0</v>
      </c>
      <c r="G160" s="34">
        <v>0</v>
      </c>
      <c r="H160" s="34">
        <v>0</v>
      </c>
      <c r="I160" s="34">
        <v>0</v>
      </c>
      <c r="J160" s="34">
        <v>0</v>
      </c>
      <c r="K160" s="34">
        <v>0</v>
      </c>
      <c r="L160" s="34">
        <v>0</v>
      </c>
      <c r="M160" s="34">
        <v>0</v>
      </c>
      <c r="N160" s="34">
        <v>0</v>
      </c>
      <c r="O160" s="34"/>
      <c r="P160" s="34"/>
      <c r="Q160" s="34"/>
      <c r="R160" s="34"/>
      <c r="S160" s="34"/>
    </row>
    <row r="161" spans="2:19">
      <c r="B161" s="5">
        <v>1959</v>
      </c>
      <c r="C161" s="34">
        <v>0</v>
      </c>
      <c r="D161" s="34">
        <v>0</v>
      </c>
      <c r="E161" s="34">
        <v>0</v>
      </c>
      <c r="F161" s="34">
        <v>0</v>
      </c>
      <c r="G161" s="34">
        <v>0</v>
      </c>
      <c r="H161" s="34">
        <v>0</v>
      </c>
      <c r="I161" s="34">
        <v>0</v>
      </c>
      <c r="J161" s="34">
        <v>0</v>
      </c>
      <c r="K161" s="34">
        <v>0</v>
      </c>
      <c r="L161" s="34">
        <v>0</v>
      </c>
      <c r="M161" s="34">
        <v>0</v>
      </c>
      <c r="N161" s="34">
        <v>0</v>
      </c>
      <c r="O161" s="34"/>
      <c r="P161" s="34"/>
      <c r="Q161" s="34"/>
      <c r="R161" s="34"/>
      <c r="S161" s="34"/>
    </row>
    <row r="162" spans="2:19">
      <c r="B162" s="5">
        <v>1958</v>
      </c>
      <c r="C162" s="34">
        <v>0</v>
      </c>
      <c r="D162" s="34">
        <v>0</v>
      </c>
      <c r="E162" s="34">
        <v>0</v>
      </c>
      <c r="F162" s="34">
        <v>0</v>
      </c>
      <c r="G162" s="34">
        <v>0</v>
      </c>
      <c r="H162" s="34">
        <v>0</v>
      </c>
      <c r="I162" s="34">
        <v>0</v>
      </c>
      <c r="J162" s="34">
        <v>0</v>
      </c>
      <c r="K162" s="34">
        <v>0</v>
      </c>
      <c r="L162" s="34">
        <v>0</v>
      </c>
      <c r="M162" s="34">
        <v>0</v>
      </c>
      <c r="N162" s="34">
        <v>0</v>
      </c>
      <c r="O162" s="34"/>
      <c r="P162" s="34"/>
      <c r="Q162" s="34"/>
      <c r="R162" s="34"/>
      <c r="S162" s="34"/>
    </row>
    <row r="163" spans="2:19">
      <c r="B163" s="5">
        <v>1957</v>
      </c>
      <c r="C163" s="34">
        <v>0</v>
      </c>
      <c r="D163" s="34">
        <v>0</v>
      </c>
      <c r="E163" s="34">
        <v>0</v>
      </c>
      <c r="F163" s="34">
        <v>0</v>
      </c>
      <c r="G163" s="34">
        <v>0</v>
      </c>
      <c r="H163" s="34">
        <v>0</v>
      </c>
      <c r="I163" s="34">
        <v>0</v>
      </c>
      <c r="J163" s="34">
        <v>0</v>
      </c>
      <c r="K163" s="34">
        <v>0</v>
      </c>
      <c r="L163" s="34">
        <v>0</v>
      </c>
      <c r="M163" s="34">
        <v>0</v>
      </c>
      <c r="N163" s="34">
        <v>0</v>
      </c>
      <c r="O163" s="34"/>
      <c r="P163" s="34"/>
      <c r="Q163" s="34"/>
      <c r="R163" s="34"/>
      <c r="S163" s="34"/>
    </row>
    <row r="164" spans="2:19">
      <c r="B164" s="5">
        <v>1956</v>
      </c>
      <c r="C164" s="34">
        <v>0</v>
      </c>
      <c r="D164" s="34">
        <v>0</v>
      </c>
      <c r="E164" s="34">
        <v>0</v>
      </c>
      <c r="F164" s="34">
        <v>0</v>
      </c>
      <c r="G164" s="34">
        <v>0</v>
      </c>
      <c r="H164" s="34">
        <v>0</v>
      </c>
      <c r="I164" s="34">
        <v>0</v>
      </c>
      <c r="J164" s="34">
        <v>0</v>
      </c>
      <c r="K164" s="34">
        <v>0</v>
      </c>
      <c r="L164" s="34">
        <v>0</v>
      </c>
      <c r="M164" s="34">
        <v>0</v>
      </c>
      <c r="N164" s="34">
        <v>0</v>
      </c>
      <c r="O164" s="34"/>
      <c r="P164" s="34"/>
      <c r="Q164" s="34"/>
      <c r="R164" s="34"/>
      <c r="S164" s="34"/>
    </row>
    <row r="165" spans="2:19">
      <c r="B165" s="5">
        <v>1955</v>
      </c>
      <c r="C165" s="34">
        <v>0</v>
      </c>
      <c r="D165" s="34">
        <v>0</v>
      </c>
      <c r="E165" s="34">
        <v>0</v>
      </c>
      <c r="F165" s="34">
        <v>0</v>
      </c>
      <c r="G165" s="34">
        <v>0</v>
      </c>
      <c r="H165" s="34">
        <v>0</v>
      </c>
      <c r="I165" s="34">
        <v>0</v>
      </c>
      <c r="J165" s="34">
        <v>0</v>
      </c>
      <c r="K165" s="34">
        <v>0</v>
      </c>
      <c r="L165" s="34">
        <v>0</v>
      </c>
      <c r="M165" s="34">
        <v>0</v>
      </c>
      <c r="N165" s="34">
        <v>0</v>
      </c>
      <c r="O165" s="34"/>
      <c r="P165" s="34"/>
      <c r="Q165" s="34"/>
      <c r="R165" s="34"/>
      <c r="S165" s="34"/>
    </row>
    <row r="166" spans="2:19">
      <c r="B166" s="5">
        <v>1954</v>
      </c>
      <c r="C166" s="34">
        <v>0</v>
      </c>
      <c r="D166" s="34">
        <v>0</v>
      </c>
      <c r="E166" s="34">
        <v>0</v>
      </c>
      <c r="F166" s="34">
        <v>0</v>
      </c>
      <c r="G166" s="34">
        <v>0</v>
      </c>
      <c r="H166" s="34">
        <v>0</v>
      </c>
      <c r="I166" s="34">
        <v>0</v>
      </c>
      <c r="J166" s="34">
        <v>0</v>
      </c>
      <c r="K166" s="34">
        <v>0</v>
      </c>
      <c r="L166" s="34">
        <v>0</v>
      </c>
      <c r="M166" s="34">
        <v>0</v>
      </c>
      <c r="N166" s="34">
        <v>0</v>
      </c>
      <c r="O166" s="34"/>
      <c r="P166" s="34"/>
      <c r="Q166" s="34"/>
      <c r="R166" s="34"/>
      <c r="S166" s="34"/>
    </row>
    <row r="167" spans="2:19">
      <c r="B167" s="5">
        <v>1953</v>
      </c>
      <c r="C167" s="34">
        <v>0</v>
      </c>
      <c r="D167" s="34">
        <v>0</v>
      </c>
      <c r="E167" s="34">
        <v>0</v>
      </c>
      <c r="F167" s="34">
        <v>0</v>
      </c>
      <c r="G167" s="34">
        <v>0</v>
      </c>
      <c r="H167" s="34">
        <v>0</v>
      </c>
      <c r="I167" s="34">
        <v>0</v>
      </c>
      <c r="J167" s="34">
        <v>0</v>
      </c>
      <c r="K167" s="34">
        <v>0</v>
      </c>
      <c r="L167" s="34">
        <v>0</v>
      </c>
      <c r="M167" s="34">
        <v>0</v>
      </c>
      <c r="N167" s="34">
        <v>0</v>
      </c>
      <c r="O167" s="34"/>
      <c r="P167" s="34"/>
      <c r="Q167" s="34"/>
      <c r="R167" s="34"/>
      <c r="S167" s="34"/>
    </row>
    <row r="168" spans="2:19">
      <c r="B168" s="5">
        <v>1952</v>
      </c>
      <c r="C168" s="34">
        <v>0</v>
      </c>
      <c r="D168" s="34">
        <v>0</v>
      </c>
      <c r="E168" s="34">
        <v>0</v>
      </c>
      <c r="F168" s="34">
        <v>0</v>
      </c>
      <c r="G168" s="34">
        <v>0</v>
      </c>
      <c r="H168" s="34">
        <v>0</v>
      </c>
      <c r="I168" s="34">
        <v>0</v>
      </c>
      <c r="J168" s="34">
        <v>0</v>
      </c>
      <c r="K168" s="34">
        <v>0</v>
      </c>
      <c r="L168" s="34">
        <v>0</v>
      </c>
      <c r="M168" s="34">
        <v>0</v>
      </c>
      <c r="N168" s="34">
        <v>0</v>
      </c>
      <c r="O168" s="34"/>
      <c r="P168" s="34"/>
      <c r="Q168" s="34"/>
      <c r="R168" s="34"/>
      <c r="S168" s="34"/>
    </row>
    <row r="169" spans="2:19">
      <c r="B169" s="5">
        <v>1951</v>
      </c>
      <c r="C169" s="34">
        <v>0</v>
      </c>
      <c r="D169" s="34">
        <v>0</v>
      </c>
      <c r="E169" s="34">
        <v>0</v>
      </c>
      <c r="F169" s="34">
        <v>0</v>
      </c>
      <c r="G169" s="34">
        <v>0</v>
      </c>
      <c r="H169" s="34">
        <v>0</v>
      </c>
      <c r="I169" s="34">
        <v>0</v>
      </c>
      <c r="J169" s="34">
        <v>0</v>
      </c>
      <c r="K169" s="34">
        <v>0</v>
      </c>
      <c r="L169" s="34">
        <v>0</v>
      </c>
      <c r="M169" s="34">
        <v>0</v>
      </c>
      <c r="N169" s="34">
        <v>0</v>
      </c>
      <c r="O169" s="34"/>
      <c r="P169" s="34"/>
      <c r="Q169" s="34"/>
      <c r="R169" s="34"/>
      <c r="S169" s="34"/>
    </row>
    <row r="170" spans="2:19">
      <c r="B170" s="5">
        <v>1950</v>
      </c>
      <c r="C170" s="34">
        <v>0</v>
      </c>
      <c r="D170" s="34">
        <v>0</v>
      </c>
      <c r="E170" s="34">
        <v>0</v>
      </c>
      <c r="F170" s="34">
        <v>0</v>
      </c>
      <c r="G170" s="34">
        <v>0</v>
      </c>
      <c r="H170" s="34">
        <v>0</v>
      </c>
      <c r="I170" s="34">
        <v>0</v>
      </c>
      <c r="J170" s="34">
        <v>0</v>
      </c>
      <c r="K170" s="34">
        <v>0</v>
      </c>
      <c r="L170" s="34">
        <v>0</v>
      </c>
      <c r="M170" s="34">
        <v>0</v>
      </c>
      <c r="N170" s="34">
        <v>0</v>
      </c>
      <c r="O170" s="34"/>
      <c r="P170" s="34"/>
      <c r="Q170" s="34"/>
      <c r="R170" s="34"/>
      <c r="S170" s="34"/>
    </row>
    <row r="171" spans="2:19">
      <c r="B171" s="5">
        <v>1949</v>
      </c>
      <c r="C171" s="34">
        <v>0</v>
      </c>
      <c r="D171" s="34">
        <v>0</v>
      </c>
      <c r="E171" s="34">
        <v>0</v>
      </c>
      <c r="F171" s="34">
        <v>0</v>
      </c>
      <c r="G171" s="34">
        <v>0</v>
      </c>
      <c r="H171" s="34">
        <v>0</v>
      </c>
      <c r="I171" s="34">
        <v>0</v>
      </c>
      <c r="J171" s="34">
        <v>0</v>
      </c>
      <c r="K171" s="34">
        <v>0</v>
      </c>
      <c r="L171" s="34">
        <v>0</v>
      </c>
      <c r="M171" s="34">
        <v>0</v>
      </c>
      <c r="N171" s="34">
        <v>0</v>
      </c>
      <c r="O171" s="34"/>
      <c r="P171" s="34"/>
      <c r="Q171" s="34"/>
      <c r="R171" s="34"/>
      <c r="S171" s="34"/>
    </row>
    <row r="172" spans="2:19">
      <c r="B172" s="5">
        <v>1948</v>
      </c>
      <c r="C172" s="34">
        <v>0</v>
      </c>
      <c r="D172" s="34">
        <v>0</v>
      </c>
      <c r="E172" s="34">
        <v>0</v>
      </c>
      <c r="F172" s="34">
        <v>0</v>
      </c>
      <c r="G172" s="34">
        <v>0</v>
      </c>
      <c r="H172" s="34">
        <v>0</v>
      </c>
      <c r="I172" s="34">
        <v>0</v>
      </c>
      <c r="J172" s="34">
        <v>0</v>
      </c>
      <c r="K172" s="34">
        <v>0</v>
      </c>
      <c r="L172" s="34">
        <v>0</v>
      </c>
      <c r="M172" s="34">
        <v>0</v>
      </c>
      <c r="N172" s="34">
        <v>0</v>
      </c>
      <c r="O172" s="34"/>
      <c r="P172" s="34"/>
      <c r="Q172" s="34"/>
      <c r="R172" s="34"/>
      <c r="S172" s="34"/>
    </row>
    <row r="173" spans="2:19">
      <c r="B173" s="5">
        <v>1947</v>
      </c>
      <c r="C173" s="34">
        <v>0</v>
      </c>
      <c r="D173" s="34">
        <v>0</v>
      </c>
      <c r="E173" s="34">
        <v>0</v>
      </c>
      <c r="F173" s="34">
        <v>0</v>
      </c>
      <c r="G173" s="34">
        <v>0</v>
      </c>
      <c r="H173" s="34">
        <v>0</v>
      </c>
      <c r="I173" s="34">
        <v>0</v>
      </c>
      <c r="J173" s="34">
        <v>0</v>
      </c>
      <c r="K173" s="34">
        <v>0</v>
      </c>
      <c r="L173" s="34">
        <v>0</v>
      </c>
      <c r="M173" s="34">
        <v>0</v>
      </c>
      <c r="N173" s="34">
        <v>0</v>
      </c>
      <c r="O173" s="34"/>
      <c r="P173" s="34"/>
      <c r="Q173" s="34"/>
      <c r="R173" s="34"/>
      <c r="S173" s="34"/>
    </row>
    <row r="174" spans="2:19">
      <c r="B174" s="5">
        <v>1946</v>
      </c>
      <c r="C174" s="34">
        <v>0</v>
      </c>
      <c r="D174" s="34">
        <v>0</v>
      </c>
      <c r="E174" s="34">
        <v>0</v>
      </c>
      <c r="F174" s="34">
        <v>0</v>
      </c>
      <c r="G174" s="34">
        <v>0</v>
      </c>
      <c r="H174" s="34">
        <v>0</v>
      </c>
      <c r="I174" s="34">
        <v>0</v>
      </c>
      <c r="J174" s="34">
        <v>0</v>
      </c>
      <c r="K174" s="34">
        <v>0</v>
      </c>
      <c r="L174" s="34">
        <v>0</v>
      </c>
      <c r="M174" s="34">
        <v>0</v>
      </c>
      <c r="N174" s="34">
        <v>0</v>
      </c>
      <c r="O174" s="34"/>
      <c r="P174" s="34"/>
      <c r="Q174" s="34"/>
      <c r="R174" s="34"/>
      <c r="S174" s="34"/>
    </row>
    <row r="175" spans="2:19">
      <c r="B175" s="5">
        <v>1945</v>
      </c>
      <c r="C175" s="34">
        <v>0</v>
      </c>
      <c r="D175" s="34">
        <v>0</v>
      </c>
      <c r="E175" s="34">
        <v>0</v>
      </c>
      <c r="F175" s="34">
        <v>0</v>
      </c>
      <c r="G175" s="34">
        <v>0</v>
      </c>
      <c r="H175" s="34">
        <v>0</v>
      </c>
      <c r="I175" s="34">
        <v>0</v>
      </c>
      <c r="J175" s="34">
        <v>0</v>
      </c>
      <c r="K175" s="34">
        <v>0</v>
      </c>
      <c r="L175" s="34">
        <v>0</v>
      </c>
      <c r="M175" s="34">
        <v>0</v>
      </c>
      <c r="N175" s="34">
        <v>0</v>
      </c>
      <c r="O175" s="34"/>
      <c r="P175" s="34"/>
      <c r="Q175" s="34"/>
      <c r="R175" s="34"/>
      <c r="S175" s="34"/>
    </row>
    <row r="176" spans="2:19">
      <c r="B176" s="5">
        <v>1944</v>
      </c>
      <c r="C176" s="34">
        <v>0</v>
      </c>
      <c r="D176" s="34">
        <v>0</v>
      </c>
      <c r="E176" s="34">
        <v>0</v>
      </c>
      <c r="F176" s="34">
        <v>0</v>
      </c>
      <c r="G176" s="34">
        <v>0</v>
      </c>
      <c r="H176" s="34">
        <v>0</v>
      </c>
      <c r="I176" s="34">
        <v>0</v>
      </c>
      <c r="J176" s="34">
        <v>0</v>
      </c>
      <c r="K176" s="34">
        <v>0</v>
      </c>
      <c r="L176" s="34">
        <v>0</v>
      </c>
      <c r="M176" s="34">
        <v>0</v>
      </c>
      <c r="N176" s="34">
        <v>0</v>
      </c>
      <c r="O176" s="34"/>
      <c r="P176" s="34"/>
      <c r="Q176" s="34"/>
      <c r="R176" s="34"/>
      <c r="S176" s="34"/>
    </row>
    <row r="177" spans="1:19">
      <c r="B177" s="5">
        <v>1943</v>
      </c>
      <c r="C177" s="34">
        <v>0</v>
      </c>
      <c r="D177" s="34">
        <v>0</v>
      </c>
      <c r="E177" s="34">
        <v>0</v>
      </c>
      <c r="F177" s="34">
        <v>0</v>
      </c>
      <c r="G177" s="34">
        <v>0</v>
      </c>
      <c r="H177" s="34">
        <v>0</v>
      </c>
      <c r="I177" s="34">
        <v>0</v>
      </c>
      <c r="J177" s="34">
        <v>0</v>
      </c>
      <c r="K177" s="34">
        <v>0</v>
      </c>
      <c r="L177" s="34">
        <v>0</v>
      </c>
      <c r="M177" s="34">
        <v>0</v>
      </c>
      <c r="N177" s="34">
        <v>0</v>
      </c>
      <c r="O177" s="34"/>
      <c r="P177" s="34"/>
      <c r="Q177" s="34"/>
      <c r="R177" s="34"/>
      <c r="S177" s="34"/>
    </row>
    <row r="178" spans="1:19">
      <c r="B178" s="5">
        <v>1942</v>
      </c>
      <c r="C178" s="34">
        <v>0</v>
      </c>
      <c r="D178" s="34">
        <v>0</v>
      </c>
      <c r="E178" s="34">
        <v>0</v>
      </c>
      <c r="F178" s="34">
        <v>0</v>
      </c>
      <c r="G178" s="34">
        <v>0</v>
      </c>
      <c r="H178" s="34">
        <v>0</v>
      </c>
      <c r="I178" s="34">
        <v>0</v>
      </c>
      <c r="J178" s="34">
        <v>0</v>
      </c>
      <c r="K178" s="34">
        <v>0</v>
      </c>
      <c r="L178" s="34">
        <v>0</v>
      </c>
      <c r="M178" s="34">
        <v>0</v>
      </c>
      <c r="N178" s="34">
        <v>0</v>
      </c>
      <c r="O178" s="34"/>
      <c r="P178" s="34"/>
      <c r="Q178" s="34"/>
      <c r="R178" s="34"/>
      <c r="S178" s="34"/>
    </row>
    <row r="179" spans="1:19">
      <c r="B179" s="5">
        <v>1941</v>
      </c>
      <c r="C179" s="34">
        <v>0</v>
      </c>
      <c r="D179" s="34">
        <v>0</v>
      </c>
      <c r="E179" s="34">
        <v>0</v>
      </c>
      <c r="F179" s="34">
        <v>0</v>
      </c>
      <c r="G179" s="34">
        <v>0</v>
      </c>
      <c r="H179" s="34">
        <v>0</v>
      </c>
      <c r="I179" s="34">
        <v>0</v>
      </c>
      <c r="J179" s="34">
        <v>0</v>
      </c>
      <c r="K179" s="34">
        <v>0</v>
      </c>
      <c r="L179" s="34">
        <v>0</v>
      </c>
      <c r="M179" s="34">
        <v>0</v>
      </c>
      <c r="N179" s="34">
        <v>0</v>
      </c>
      <c r="O179" s="34"/>
      <c r="P179" s="34"/>
      <c r="Q179" s="34"/>
      <c r="R179" s="34"/>
      <c r="S179" s="34"/>
    </row>
    <row r="180" spans="1:19">
      <c r="B180" s="5">
        <v>1940</v>
      </c>
      <c r="C180" s="34">
        <v>0</v>
      </c>
      <c r="D180" s="34">
        <v>0</v>
      </c>
      <c r="E180" s="34">
        <v>0</v>
      </c>
      <c r="F180" s="34">
        <v>0</v>
      </c>
      <c r="G180" s="34">
        <v>0</v>
      </c>
      <c r="H180" s="34">
        <v>0</v>
      </c>
      <c r="I180" s="34">
        <v>0</v>
      </c>
      <c r="J180" s="34">
        <v>0</v>
      </c>
      <c r="K180" s="34">
        <v>0</v>
      </c>
      <c r="L180" s="34">
        <v>0</v>
      </c>
      <c r="M180" s="34">
        <v>0</v>
      </c>
      <c r="N180" s="34">
        <v>0</v>
      </c>
      <c r="O180" s="34"/>
      <c r="P180" s="34"/>
      <c r="Q180" s="34"/>
      <c r="R180" s="34"/>
      <c r="S180" s="34"/>
    </row>
    <row r="181" spans="1:19">
      <c r="B181" s="5">
        <v>1939</v>
      </c>
      <c r="C181" s="34">
        <v>0</v>
      </c>
      <c r="D181" s="34">
        <v>0</v>
      </c>
      <c r="E181" s="34">
        <v>0</v>
      </c>
      <c r="F181" s="34">
        <v>0</v>
      </c>
      <c r="G181" s="34">
        <v>0</v>
      </c>
      <c r="H181" s="34">
        <v>0</v>
      </c>
      <c r="I181" s="34">
        <v>0</v>
      </c>
      <c r="J181" s="34">
        <v>0</v>
      </c>
      <c r="K181" s="34">
        <v>0</v>
      </c>
      <c r="L181" s="34">
        <v>0</v>
      </c>
      <c r="M181" s="34">
        <v>0</v>
      </c>
      <c r="N181" s="34">
        <v>0</v>
      </c>
      <c r="O181" s="34"/>
      <c r="P181" s="34"/>
      <c r="Q181" s="34"/>
      <c r="R181" s="34"/>
      <c r="S181" s="34"/>
    </row>
    <row r="182" spans="1:19">
      <c r="B182" s="5">
        <v>1938</v>
      </c>
      <c r="C182" s="34">
        <v>0</v>
      </c>
      <c r="D182" s="34">
        <v>0</v>
      </c>
      <c r="E182" s="34">
        <v>0</v>
      </c>
      <c r="F182" s="34">
        <v>0</v>
      </c>
      <c r="G182" s="34">
        <v>0</v>
      </c>
      <c r="H182" s="34">
        <v>0</v>
      </c>
      <c r="I182" s="34">
        <v>0</v>
      </c>
      <c r="J182" s="34">
        <v>0</v>
      </c>
      <c r="K182" s="34">
        <v>0</v>
      </c>
      <c r="L182" s="34">
        <v>0</v>
      </c>
      <c r="M182" s="34">
        <v>0</v>
      </c>
      <c r="N182" s="34">
        <v>0</v>
      </c>
      <c r="O182" s="34"/>
      <c r="P182" s="34"/>
      <c r="Q182" s="34"/>
      <c r="R182" s="34"/>
      <c r="S182" s="34"/>
    </row>
    <row r="183" spans="1:19">
      <c r="B183" s="5">
        <v>1937</v>
      </c>
      <c r="C183" s="34">
        <v>0</v>
      </c>
      <c r="D183" s="34">
        <v>0</v>
      </c>
      <c r="E183" s="34">
        <v>0</v>
      </c>
      <c r="F183" s="34">
        <v>0</v>
      </c>
      <c r="G183" s="34">
        <v>0</v>
      </c>
      <c r="H183" s="34">
        <v>0</v>
      </c>
      <c r="I183" s="34">
        <v>0</v>
      </c>
      <c r="J183" s="34">
        <v>0</v>
      </c>
      <c r="K183" s="34">
        <v>0</v>
      </c>
      <c r="L183" s="34">
        <v>0</v>
      </c>
      <c r="M183" s="34">
        <v>0</v>
      </c>
      <c r="N183" s="34">
        <v>0</v>
      </c>
      <c r="O183" s="34"/>
      <c r="P183" s="34"/>
      <c r="Q183" s="34"/>
      <c r="R183" s="34"/>
      <c r="S183" s="34"/>
    </row>
    <row r="184" spans="1:19">
      <c r="B184" s="5">
        <v>1936</v>
      </c>
      <c r="C184" s="34">
        <v>0</v>
      </c>
      <c r="D184" s="34">
        <v>0</v>
      </c>
      <c r="E184" s="34">
        <v>0</v>
      </c>
      <c r="F184" s="34">
        <v>0</v>
      </c>
      <c r="G184" s="34">
        <v>0</v>
      </c>
      <c r="H184" s="34">
        <v>0</v>
      </c>
      <c r="I184" s="34">
        <v>0</v>
      </c>
      <c r="J184" s="34">
        <v>0</v>
      </c>
      <c r="K184" s="34">
        <v>0</v>
      </c>
      <c r="L184" s="34">
        <v>0</v>
      </c>
      <c r="M184" s="34">
        <v>0</v>
      </c>
      <c r="N184" s="34">
        <v>0</v>
      </c>
      <c r="O184" s="34"/>
      <c r="P184" s="34"/>
      <c r="Q184" s="34"/>
      <c r="R184" s="34"/>
      <c r="S184" s="34"/>
    </row>
    <row r="185" spans="1:19">
      <c r="B185" s="5">
        <v>1935</v>
      </c>
      <c r="C185" s="34">
        <v>0</v>
      </c>
      <c r="D185" s="34">
        <v>0</v>
      </c>
      <c r="E185" s="34">
        <v>0</v>
      </c>
      <c r="F185" s="34">
        <v>0</v>
      </c>
      <c r="G185" s="34">
        <v>0</v>
      </c>
      <c r="H185" s="34">
        <v>0</v>
      </c>
      <c r="I185" s="34">
        <v>0</v>
      </c>
      <c r="J185" s="34">
        <v>0</v>
      </c>
      <c r="K185" s="34">
        <v>0</v>
      </c>
      <c r="L185" s="34">
        <v>0</v>
      </c>
      <c r="M185" s="34">
        <v>0</v>
      </c>
      <c r="N185" s="34">
        <v>0</v>
      </c>
      <c r="O185" s="34"/>
      <c r="P185" s="34"/>
      <c r="Q185" s="34"/>
      <c r="R185" s="34"/>
      <c r="S185" s="34"/>
    </row>
    <row r="186" spans="1:19">
      <c r="B186" s="5">
        <v>1934</v>
      </c>
      <c r="C186" s="34">
        <v>0</v>
      </c>
      <c r="D186" s="34">
        <v>0</v>
      </c>
      <c r="E186" s="34">
        <v>0</v>
      </c>
      <c r="F186" s="34">
        <v>0</v>
      </c>
      <c r="G186" s="34">
        <v>0</v>
      </c>
      <c r="H186" s="34">
        <v>0</v>
      </c>
      <c r="I186" s="34">
        <v>0</v>
      </c>
      <c r="J186" s="34">
        <v>0</v>
      </c>
      <c r="K186" s="34">
        <v>0</v>
      </c>
      <c r="L186" s="34">
        <v>0</v>
      </c>
      <c r="M186" s="34">
        <v>0</v>
      </c>
      <c r="N186" s="34">
        <v>0</v>
      </c>
      <c r="O186" s="34"/>
      <c r="P186" s="34"/>
      <c r="Q186" s="34"/>
      <c r="R186" s="34"/>
      <c r="S186" s="34"/>
    </row>
    <row r="187" spans="1:19">
      <c r="B187" s="5">
        <v>1933</v>
      </c>
      <c r="C187" s="34">
        <v>0</v>
      </c>
      <c r="D187" s="34">
        <v>0</v>
      </c>
      <c r="E187" s="34">
        <v>0</v>
      </c>
      <c r="F187" s="34">
        <v>0</v>
      </c>
      <c r="G187" s="34">
        <v>0</v>
      </c>
      <c r="H187" s="34">
        <v>0</v>
      </c>
      <c r="I187" s="34">
        <v>0</v>
      </c>
      <c r="J187" s="34">
        <v>0</v>
      </c>
      <c r="K187" s="34">
        <v>0</v>
      </c>
      <c r="L187" s="34">
        <v>0</v>
      </c>
      <c r="M187" s="34">
        <v>0</v>
      </c>
      <c r="N187" s="34">
        <v>0</v>
      </c>
      <c r="O187" s="34"/>
      <c r="P187" s="34"/>
      <c r="Q187" s="34"/>
      <c r="R187" s="34"/>
      <c r="S187" s="34"/>
    </row>
    <row r="188" spans="1:19">
      <c r="B188" s="5">
        <v>1932</v>
      </c>
      <c r="C188" s="34">
        <v>0</v>
      </c>
      <c r="D188" s="34">
        <v>0</v>
      </c>
      <c r="E188" s="34">
        <v>0</v>
      </c>
      <c r="F188" s="34">
        <v>0</v>
      </c>
      <c r="G188" s="34">
        <v>0</v>
      </c>
      <c r="H188" s="34">
        <v>0</v>
      </c>
      <c r="I188" s="34">
        <v>0</v>
      </c>
      <c r="J188" s="34">
        <v>0</v>
      </c>
      <c r="K188" s="34">
        <v>0</v>
      </c>
      <c r="L188" s="34">
        <v>0</v>
      </c>
      <c r="M188" s="34">
        <v>0</v>
      </c>
      <c r="N188" s="34">
        <v>0</v>
      </c>
      <c r="O188" s="34"/>
      <c r="P188" s="34"/>
      <c r="Q188" s="34"/>
      <c r="R188" s="34"/>
      <c r="S188" s="34"/>
    </row>
    <row r="189" spans="1:19">
      <c r="B189" s="5">
        <v>1931</v>
      </c>
      <c r="C189" s="34">
        <v>0</v>
      </c>
      <c r="D189" s="34">
        <v>0</v>
      </c>
      <c r="E189" s="34">
        <v>0</v>
      </c>
      <c r="F189" s="34">
        <v>0</v>
      </c>
      <c r="G189" s="34">
        <v>0</v>
      </c>
      <c r="H189" s="34">
        <v>0</v>
      </c>
      <c r="I189" s="34">
        <v>0</v>
      </c>
      <c r="J189" s="34">
        <v>0</v>
      </c>
      <c r="K189" s="34">
        <v>0</v>
      </c>
      <c r="L189" s="34">
        <v>0</v>
      </c>
      <c r="M189" s="34">
        <v>0</v>
      </c>
      <c r="N189" s="34">
        <v>0</v>
      </c>
      <c r="O189" s="34"/>
      <c r="P189" s="34"/>
      <c r="Q189" s="34"/>
      <c r="R189" s="34"/>
      <c r="S189" s="34"/>
    </row>
    <row r="190" spans="1:19">
      <c r="B190" s="5">
        <v>1930</v>
      </c>
      <c r="C190" s="34">
        <v>0</v>
      </c>
      <c r="D190" s="34">
        <v>0</v>
      </c>
      <c r="E190" s="34">
        <v>0</v>
      </c>
      <c r="F190" s="34">
        <v>0</v>
      </c>
      <c r="G190" s="34">
        <v>0</v>
      </c>
      <c r="H190" s="34">
        <v>0</v>
      </c>
      <c r="I190" s="34">
        <v>0</v>
      </c>
      <c r="J190" s="34">
        <v>0</v>
      </c>
      <c r="K190" s="34">
        <v>0</v>
      </c>
      <c r="L190" s="34">
        <v>0</v>
      </c>
      <c r="M190" s="34">
        <v>0</v>
      </c>
      <c r="N190" s="34">
        <v>0</v>
      </c>
      <c r="O190" s="34"/>
      <c r="P190" s="34"/>
      <c r="Q190" s="34"/>
      <c r="R190" s="34"/>
      <c r="S190" s="34"/>
    </row>
    <row r="191" spans="1:19" ht="25.5">
      <c r="A191" s="63" t="s">
        <v>9</v>
      </c>
      <c r="B191" s="6" t="s">
        <v>10</v>
      </c>
      <c r="C191" s="7">
        <f>SUM(C114:C190)</f>
        <v>157476.34259999997</v>
      </c>
      <c r="D191" s="7">
        <f>SUM(D113:D190)</f>
        <v>153244.6819</v>
      </c>
      <c r="E191" s="7">
        <f>SUM(E112:E190)</f>
        <v>151813.67739999999</v>
      </c>
      <c r="F191" s="7">
        <f>SUM(F111:F190)</f>
        <v>151686.47700000001</v>
      </c>
      <c r="G191" s="7">
        <f>SUM(G110:G190)</f>
        <v>155311.64079999999</v>
      </c>
      <c r="H191" s="7">
        <f>SUM(H104:H190)</f>
        <v>162925.98700000002</v>
      </c>
      <c r="I191" s="7">
        <f>SUM(I104:I190)</f>
        <v>156944.38199999998</v>
      </c>
      <c r="J191" s="7">
        <f t="shared" ref="J191:L191" si="1">SUM(J104:J190)</f>
        <v>160824.17460000003</v>
      </c>
      <c r="K191" s="7">
        <f>SUM(K104:K190)</f>
        <v>161860.8456</v>
      </c>
      <c r="L191" s="7">
        <f t="shared" si="1"/>
        <v>151218.66959999999</v>
      </c>
      <c r="M191" s="7">
        <f>SUM(M104:M190)</f>
        <v>140765.73210000002</v>
      </c>
      <c r="N191" s="10">
        <f>SUM(N99:N190)</f>
        <v>158625.72960000002</v>
      </c>
      <c r="O191" s="10">
        <f>SUM(O99:O190)</f>
        <v>148307.45929999999</v>
      </c>
      <c r="P191" s="10">
        <f>SUM(P99:P190)</f>
        <v>149483.24160000001</v>
      </c>
      <c r="Q191" s="10">
        <f>SUM(Q99:Q190)</f>
        <v>153773.25810000004</v>
      </c>
      <c r="R191" s="10">
        <f>SUM(R98:R190)</f>
        <v>201500.22759999998</v>
      </c>
      <c r="S191" s="10">
        <f>SUM(S98:S190)</f>
        <v>218242.864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15770.360309175654</v>
      </c>
    </row>
    <row r="194" spans="1:19">
      <c r="A194" s="35"/>
      <c r="B194" s="5">
        <v>2021</v>
      </c>
      <c r="C194" s="33"/>
      <c r="D194" s="33"/>
      <c r="E194" s="33"/>
      <c r="F194" s="33"/>
      <c r="G194" s="33"/>
      <c r="H194" s="33"/>
      <c r="I194" s="33"/>
      <c r="J194" s="33"/>
      <c r="K194" s="33"/>
      <c r="L194" s="33"/>
      <c r="M194" s="33"/>
      <c r="N194" s="33"/>
      <c r="O194" s="33"/>
      <c r="P194" s="33"/>
      <c r="Q194" s="33"/>
      <c r="R194" s="34"/>
      <c r="S194" s="34">
        <v>0</v>
      </c>
    </row>
    <row r="195" spans="1:19">
      <c r="B195" s="5">
        <v>2020</v>
      </c>
      <c r="C195" s="33"/>
      <c r="D195" s="33"/>
      <c r="E195" s="33"/>
      <c r="F195" s="33"/>
      <c r="G195" s="33"/>
      <c r="H195" s="33"/>
      <c r="I195" s="33"/>
      <c r="J195" s="33"/>
      <c r="K195" s="33"/>
      <c r="L195" s="33"/>
      <c r="M195" s="33"/>
      <c r="N195" s="33"/>
      <c r="O195" s="33"/>
      <c r="P195" s="33"/>
      <c r="Q195" s="34"/>
      <c r="R195" s="34"/>
      <c r="S195" s="34">
        <v>0</v>
      </c>
    </row>
    <row r="196" spans="1:19">
      <c r="A196" s="37"/>
      <c r="B196" s="5">
        <v>2019</v>
      </c>
      <c r="C196" s="33"/>
      <c r="D196" s="33"/>
      <c r="E196" s="33"/>
      <c r="F196" s="33"/>
      <c r="G196" s="33"/>
      <c r="H196" s="33"/>
      <c r="I196" s="33"/>
      <c r="J196" s="33"/>
      <c r="K196" s="33"/>
      <c r="L196" s="33"/>
      <c r="M196" s="33"/>
      <c r="N196" s="33"/>
      <c r="O196" s="33"/>
      <c r="P196" s="34">
        <v>26419.639623317296</v>
      </c>
      <c r="Q196" s="34">
        <v>26895.017386043863</v>
      </c>
      <c r="R196" s="34">
        <v>26952.173716661066</v>
      </c>
      <c r="S196" s="34">
        <v>25503.594044860063</v>
      </c>
    </row>
    <row r="197" spans="1:19">
      <c r="A197" s="37"/>
      <c r="B197" s="5">
        <v>2018</v>
      </c>
      <c r="C197" s="33"/>
      <c r="D197" s="33"/>
      <c r="E197" s="33"/>
      <c r="F197" s="33"/>
      <c r="G197" s="33"/>
      <c r="H197" s="33"/>
      <c r="I197" s="33"/>
      <c r="J197" s="33"/>
      <c r="K197" s="33"/>
      <c r="L197" s="33"/>
      <c r="M197" s="33"/>
      <c r="N197" s="33"/>
      <c r="O197" s="34">
        <v>8309.450499999999</v>
      </c>
      <c r="P197" s="34">
        <v>8342.5978999999988</v>
      </c>
      <c r="Q197" s="34">
        <v>8356.1581999999999</v>
      </c>
      <c r="R197" s="34">
        <v>8369.718499999999</v>
      </c>
      <c r="S197" s="34">
        <v>8408.8927000000003</v>
      </c>
    </row>
    <row r="198" spans="1:19">
      <c r="A198" s="37"/>
      <c r="B198" s="5">
        <v>2017</v>
      </c>
      <c r="C198" s="33"/>
      <c r="D198" s="33"/>
      <c r="E198" s="33"/>
      <c r="F198" s="33"/>
      <c r="G198" s="33"/>
      <c r="H198" s="33"/>
      <c r="I198" s="33"/>
      <c r="J198" s="33"/>
      <c r="K198" s="33"/>
      <c r="L198" s="33"/>
      <c r="M198" s="33"/>
      <c r="N198" s="34">
        <v>183419.93600000002</v>
      </c>
      <c r="O198" s="34">
        <v>184322.33</v>
      </c>
      <c r="P198" s="34">
        <v>185057.614</v>
      </c>
      <c r="Q198" s="34">
        <v>185358.41200000001</v>
      </c>
      <c r="R198" s="34">
        <v>185659.20999999996</v>
      </c>
      <c r="S198" s="34">
        <v>186528.18200000003</v>
      </c>
    </row>
    <row r="199" spans="1:19">
      <c r="B199" s="5">
        <v>2016</v>
      </c>
      <c r="C199" s="33"/>
      <c r="D199" s="33"/>
      <c r="E199" s="33"/>
      <c r="F199" s="33"/>
      <c r="G199" s="33"/>
      <c r="H199" s="33"/>
      <c r="I199" s="33"/>
      <c r="J199" s="33"/>
      <c r="K199" s="33"/>
      <c r="L199" s="33"/>
      <c r="M199" s="34">
        <v>0</v>
      </c>
      <c r="N199" s="34">
        <v>0</v>
      </c>
      <c r="O199" s="34"/>
      <c r="P199" s="34"/>
      <c r="Q199" s="34"/>
      <c r="R199" s="34"/>
      <c r="S199" s="34">
        <v>0</v>
      </c>
    </row>
    <row r="200" spans="1:19">
      <c r="B200" s="5">
        <v>2015</v>
      </c>
      <c r="C200" s="33"/>
      <c r="D200" s="33"/>
      <c r="E200" s="33"/>
      <c r="F200" s="33"/>
      <c r="G200" s="33"/>
      <c r="H200" s="33"/>
      <c r="I200" s="33"/>
      <c r="J200" s="33"/>
      <c r="K200" s="33"/>
      <c r="L200" s="34">
        <v>0</v>
      </c>
      <c r="M200" s="34">
        <v>0</v>
      </c>
      <c r="N200" s="34">
        <v>0</v>
      </c>
      <c r="O200" s="34"/>
      <c r="P200" s="34"/>
      <c r="Q200" s="34"/>
      <c r="R200" s="34"/>
      <c r="S200" s="34">
        <v>0</v>
      </c>
    </row>
    <row r="201" spans="1:19">
      <c r="B201" s="5">
        <v>2014</v>
      </c>
      <c r="C201" s="33"/>
      <c r="D201" s="33"/>
      <c r="E201" s="33"/>
      <c r="F201" s="33"/>
      <c r="G201" s="33"/>
      <c r="H201" s="33"/>
      <c r="I201" s="33"/>
      <c r="J201" s="33"/>
      <c r="K201" s="34">
        <v>0</v>
      </c>
      <c r="L201" s="34">
        <v>0</v>
      </c>
      <c r="M201" s="34">
        <v>0</v>
      </c>
      <c r="N201" s="34">
        <v>0</v>
      </c>
      <c r="O201" s="34"/>
      <c r="P201" s="34"/>
      <c r="Q201" s="34"/>
      <c r="R201" s="34"/>
      <c r="S201" s="34">
        <v>0</v>
      </c>
    </row>
    <row r="202" spans="1:19">
      <c r="B202" s="5">
        <v>2013</v>
      </c>
      <c r="C202" s="33"/>
      <c r="D202" s="33"/>
      <c r="E202" s="33"/>
      <c r="F202" s="33"/>
      <c r="G202" s="33"/>
      <c r="H202" s="33"/>
      <c r="I202" s="33"/>
      <c r="J202" s="34">
        <v>0</v>
      </c>
      <c r="K202" s="34">
        <v>0</v>
      </c>
      <c r="L202" s="34">
        <v>0</v>
      </c>
      <c r="M202" s="34">
        <v>0</v>
      </c>
      <c r="N202" s="34">
        <v>0</v>
      </c>
      <c r="O202" s="34"/>
      <c r="P202" s="34"/>
      <c r="Q202" s="34"/>
      <c r="R202" s="34"/>
      <c r="S202" s="34">
        <v>0</v>
      </c>
    </row>
    <row r="203" spans="1:19">
      <c r="B203" s="5">
        <v>2012</v>
      </c>
      <c r="C203" s="33"/>
      <c r="D203" s="33"/>
      <c r="E203" s="33"/>
      <c r="F203" s="33"/>
      <c r="G203" s="33"/>
      <c r="H203" s="33"/>
      <c r="I203" s="34">
        <v>0</v>
      </c>
      <c r="J203" s="34">
        <v>0</v>
      </c>
      <c r="K203" s="34">
        <v>0</v>
      </c>
      <c r="L203" s="34">
        <v>0</v>
      </c>
      <c r="M203" s="34">
        <v>0</v>
      </c>
      <c r="N203" s="34">
        <v>0</v>
      </c>
      <c r="O203" s="34"/>
      <c r="P203" s="34"/>
      <c r="Q203" s="34"/>
      <c r="R203" s="34"/>
      <c r="S203" s="34">
        <v>0</v>
      </c>
    </row>
    <row r="204" spans="1:19">
      <c r="B204" s="5">
        <v>2011</v>
      </c>
      <c r="C204" s="33"/>
      <c r="D204" s="33"/>
      <c r="E204" s="33"/>
      <c r="F204" s="33"/>
      <c r="G204" s="33"/>
      <c r="H204" s="34">
        <v>0</v>
      </c>
      <c r="I204" s="34">
        <v>0</v>
      </c>
      <c r="J204" s="34">
        <v>0</v>
      </c>
      <c r="K204" s="34">
        <v>0</v>
      </c>
      <c r="L204" s="34">
        <v>0</v>
      </c>
      <c r="M204" s="34">
        <v>0</v>
      </c>
      <c r="N204" s="34">
        <v>0</v>
      </c>
      <c r="O204" s="34"/>
      <c r="P204" s="34"/>
      <c r="Q204" s="34"/>
      <c r="R204" s="34"/>
      <c r="S204" s="34">
        <v>0</v>
      </c>
    </row>
    <row r="205" spans="1:19">
      <c r="B205" s="5">
        <v>2010</v>
      </c>
      <c r="C205" s="33"/>
      <c r="D205" s="33"/>
      <c r="E205" s="33"/>
      <c r="F205" s="33"/>
      <c r="G205" s="34">
        <v>0</v>
      </c>
      <c r="H205" s="34">
        <v>0</v>
      </c>
      <c r="I205" s="34">
        <v>0</v>
      </c>
      <c r="J205" s="34">
        <v>0</v>
      </c>
      <c r="K205" s="34">
        <v>0</v>
      </c>
      <c r="L205" s="34">
        <v>0</v>
      </c>
      <c r="M205" s="34">
        <v>0</v>
      </c>
      <c r="N205" s="34">
        <v>0</v>
      </c>
      <c r="O205" s="34"/>
      <c r="P205" s="34"/>
      <c r="Q205" s="34"/>
      <c r="R205" s="34"/>
      <c r="S205" s="34">
        <v>0</v>
      </c>
    </row>
    <row r="206" spans="1:19">
      <c r="B206" s="5">
        <v>2009</v>
      </c>
      <c r="C206" s="33"/>
      <c r="D206" s="33"/>
      <c r="E206" s="33"/>
      <c r="F206" s="34">
        <v>10802.934000000001</v>
      </c>
      <c r="G206" s="34">
        <v>9616.0696000000007</v>
      </c>
      <c r="H206" s="34">
        <v>10354.214</v>
      </c>
      <c r="I206" s="34">
        <v>9492.6716000000015</v>
      </c>
      <c r="J206" s="34">
        <v>9492.6716000000015</v>
      </c>
      <c r="K206" s="34">
        <v>8628.8856000000014</v>
      </c>
      <c r="L206" s="34">
        <v>8974.4000000000015</v>
      </c>
      <c r="M206" s="34">
        <v>9723.7623999999996</v>
      </c>
      <c r="N206" s="34">
        <v>9898.7631999999994</v>
      </c>
      <c r="O206" s="34">
        <v>10132.097599999999</v>
      </c>
      <c r="P206" s="34">
        <v>7044.2325286551741</v>
      </c>
      <c r="Q206" s="34">
        <v>7170.9818540563547</v>
      </c>
      <c r="R206" s="34">
        <v>7186.2213686406849</v>
      </c>
      <c r="S206" s="34">
        <v>6799.9885437446419</v>
      </c>
    </row>
    <row r="207" spans="1:19">
      <c r="B207" s="5">
        <v>2008</v>
      </c>
      <c r="C207" s="33"/>
      <c r="D207" s="33"/>
      <c r="E207" s="34">
        <v>12813.405000000001</v>
      </c>
      <c r="F207" s="34">
        <v>12823.235000000001</v>
      </c>
      <c r="G207" s="34">
        <v>12855.182499999999</v>
      </c>
      <c r="H207" s="34">
        <v>13356.512500000001</v>
      </c>
      <c r="I207" s="34">
        <v>13378.63</v>
      </c>
      <c r="J207" s="34">
        <v>13388.46</v>
      </c>
      <c r="K207" s="34">
        <v>13410.577499999999</v>
      </c>
      <c r="L207" s="34">
        <v>13432.695</v>
      </c>
      <c r="M207" s="34">
        <v>13459.727499999999</v>
      </c>
      <c r="N207" s="34">
        <v>13486.760000000002</v>
      </c>
      <c r="O207" s="34">
        <v>13553.112499999999</v>
      </c>
      <c r="P207" s="34">
        <v>13607.177500000002</v>
      </c>
      <c r="Q207" s="34"/>
      <c r="R207" s="34"/>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c r="P208" s="34"/>
      <c r="Q208" s="34"/>
      <c r="R208" s="34"/>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c r="P209" s="34"/>
      <c r="Q209" s="34"/>
      <c r="R209" s="34"/>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c r="P210" s="34"/>
      <c r="Q210" s="34"/>
      <c r="R210" s="34"/>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c r="P211" s="34"/>
      <c r="Q211" s="34"/>
      <c r="R211" s="34"/>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c r="P212" s="34"/>
      <c r="Q212" s="34"/>
      <c r="R212" s="34"/>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c r="P213" s="34"/>
      <c r="Q213" s="34"/>
      <c r="R213" s="34"/>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c r="P214" s="34"/>
      <c r="Q214" s="34"/>
      <c r="R214" s="34"/>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c r="P215" s="34"/>
      <c r="Q215" s="34"/>
      <c r="R215" s="34"/>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c r="P216" s="34"/>
      <c r="Q216" s="34"/>
      <c r="R216" s="34"/>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c r="P217" s="34"/>
      <c r="Q217" s="34"/>
      <c r="R217" s="34"/>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c r="P218" s="34"/>
      <c r="Q218" s="34"/>
      <c r="R218" s="34"/>
      <c r="S218" s="34">
        <v>0</v>
      </c>
    </row>
    <row r="219" spans="2:19">
      <c r="B219" s="5">
        <v>1996</v>
      </c>
      <c r="C219" s="34">
        <v>50514.8</v>
      </c>
      <c r="D219" s="34">
        <v>50514.8</v>
      </c>
      <c r="E219" s="34">
        <v>72164</v>
      </c>
      <c r="F219" s="34">
        <v>69493.932000000001</v>
      </c>
      <c r="G219" s="34">
        <v>61858.980799999998</v>
      </c>
      <c r="H219" s="34">
        <v>66607.372000000003</v>
      </c>
      <c r="I219" s="34">
        <v>61065.176800000008</v>
      </c>
      <c r="J219" s="34">
        <v>61065.176800000008</v>
      </c>
      <c r="K219" s="34">
        <v>55508.548799999997</v>
      </c>
      <c r="L219" s="34">
        <v>57731.200000000004</v>
      </c>
      <c r="M219" s="34">
        <v>62551.755199999992</v>
      </c>
      <c r="N219" s="34">
        <v>63677.513599999998</v>
      </c>
      <c r="O219" s="34">
        <v>65178.524799999992</v>
      </c>
      <c r="P219" s="34">
        <v>87361.738400000002</v>
      </c>
      <c r="Q219" s="34">
        <v>67011.490399999995</v>
      </c>
      <c r="R219" s="34">
        <v>67357.877600000007</v>
      </c>
      <c r="S219" s="34">
        <v>67920.756800000003</v>
      </c>
    </row>
    <row r="220" spans="2:19">
      <c r="B220" s="5">
        <v>1995</v>
      </c>
      <c r="C220" s="34">
        <v>0</v>
      </c>
      <c r="D220" s="34">
        <v>0</v>
      </c>
      <c r="E220" s="34">
        <v>0</v>
      </c>
      <c r="F220" s="34">
        <v>0</v>
      </c>
      <c r="G220" s="34">
        <v>0</v>
      </c>
      <c r="H220" s="34">
        <v>0</v>
      </c>
      <c r="I220" s="34">
        <v>0</v>
      </c>
      <c r="J220" s="34">
        <v>0</v>
      </c>
      <c r="K220" s="34">
        <v>0</v>
      </c>
      <c r="L220" s="34">
        <v>0</v>
      </c>
      <c r="M220" s="34">
        <v>0</v>
      </c>
      <c r="N220" s="34">
        <v>0</v>
      </c>
      <c r="O220" s="34"/>
      <c r="P220" s="34"/>
      <c r="Q220" s="34"/>
      <c r="R220" s="34"/>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c r="P221" s="34"/>
      <c r="Q221" s="34"/>
      <c r="R221" s="34"/>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c r="P222" s="34"/>
      <c r="Q222" s="34"/>
      <c r="R222" s="34"/>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c r="P223" s="34"/>
      <c r="Q223" s="34"/>
      <c r="R223" s="34"/>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c r="P224" s="34"/>
      <c r="Q224" s="34"/>
      <c r="R224" s="34"/>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c r="P225" s="34"/>
      <c r="Q225" s="34"/>
      <c r="R225" s="34"/>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c r="P226" s="34"/>
      <c r="Q226" s="34"/>
      <c r="R226" s="34"/>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c r="P227" s="34"/>
      <c r="Q227" s="34"/>
      <c r="R227" s="34"/>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c r="P228" s="34"/>
      <c r="Q228" s="34"/>
      <c r="R228" s="34"/>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c r="P229" s="34"/>
      <c r="Q229" s="34"/>
      <c r="R229" s="34"/>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c r="P230" s="34"/>
      <c r="Q230" s="34"/>
      <c r="R230" s="34"/>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c r="P231" s="34"/>
      <c r="Q231" s="34"/>
      <c r="R231" s="34"/>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c r="P232" s="34"/>
      <c r="Q232" s="34"/>
      <c r="R232" s="34"/>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c r="P233" s="34"/>
      <c r="Q233" s="34"/>
      <c r="R233" s="34"/>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c r="P234" s="34"/>
      <c r="Q234" s="34"/>
      <c r="R234" s="34"/>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c r="P235" s="34"/>
      <c r="Q235" s="34"/>
      <c r="R235" s="34"/>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c r="P236" s="34"/>
      <c r="Q236" s="34"/>
      <c r="R236" s="34"/>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c r="P237" s="34"/>
      <c r="Q237" s="34"/>
      <c r="R237" s="34"/>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c r="P238" s="34"/>
      <c r="Q238" s="34"/>
      <c r="R238" s="34"/>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c r="P239" s="34"/>
      <c r="Q239" s="34"/>
      <c r="R239" s="34"/>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c r="P240" s="34"/>
      <c r="Q240" s="34"/>
      <c r="R240" s="34"/>
      <c r="S240" s="34">
        <v>0</v>
      </c>
    </row>
    <row r="241" spans="2:19">
      <c r="B241" s="5">
        <v>1974</v>
      </c>
      <c r="C241" s="34">
        <v>331.8</v>
      </c>
      <c r="D241" s="34">
        <v>331.8</v>
      </c>
      <c r="E241" s="34">
        <v>474</v>
      </c>
      <c r="F241" s="34">
        <v>456.46199999999999</v>
      </c>
      <c r="G241" s="34">
        <v>406.3128000000001</v>
      </c>
      <c r="H241" s="34">
        <v>437.50200000000001</v>
      </c>
      <c r="I241" s="34">
        <v>401.09880000000004</v>
      </c>
      <c r="J241" s="34">
        <v>401.09880000000004</v>
      </c>
      <c r="K241" s="34">
        <v>364.60080000000005</v>
      </c>
      <c r="L241" s="34">
        <v>379.20000000000005</v>
      </c>
      <c r="M241" s="34">
        <v>410.86320000000001</v>
      </c>
      <c r="N241" s="34">
        <v>418.25760000000002</v>
      </c>
      <c r="O241" s="34">
        <v>428.11680000000001</v>
      </c>
      <c r="P241" s="34">
        <v>297.64362797134538</v>
      </c>
      <c r="Q241" s="34">
        <v>302.9992332699868</v>
      </c>
      <c r="R241" s="34">
        <v>303.64315642143737</v>
      </c>
      <c r="S241" s="34">
        <v>287.323459594844</v>
      </c>
    </row>
    <row r="242" spans="2:19">
      <c r="B242" s="5">
        <v>1973</v>
      </c>
      <c r="C242" s="34">
        <v>0</v>
      </c>
      <c r="D242" s="34">
        <v>0</v>
      </c>
      <c r="E242" s="34">
        <v>0</v>
      </c>
      <c r="F242" s="34">
        <v>0</v>
      </c>
      <c r="G242" s="34">
        <v>0</v>
      </c>
      <c r="H242" s="34">
        <v>0</v>
      </c>
      <c r="I242" s="34">
        <v>0</v>
      </c>
      <c r="J242" s="34">
        <v>0</v>
      </c>
      <c r="K242" s="34">
        <v>0</v>
      </c>
      <c r="L242" s="34">
        <v>0</v>
      </c>
      <c r="M242" s="34">
        <v>0</v>
      </c>
      <c r="N242" s="34">
        <v>0</v>
      </c>
      <c r="O242" s="34"/>
      <c r="P242" s="34"/>
      <c r="Q242" s="34"/>
      <c r="R242" s="34"/>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c r="P243" s="34"/>
      <c r="Q243" s="34"/>
      <c r="R243" s="34"/>
      <c r="S243" s="34">
        <v>0</v>
      </c>
    </row>
    <row r="244" spans="2:19">
      <c r="B244" s="5">
        <v>1971</v>
      </c>
      <c r="C244" s="34">
        <v>4499.25</v>
      </c>
      <c r="D244" s="34">
        <v>4499.25</v>
      </c>
      <c r="E244" s="34">
        <v>6702.5969999999998</v>
      </c>
      <c r="F244" s="34">
        <v>6707.7390000000005</v>
      </c>
      <c r="G244" s="34">
        <v>6724.4505000000008</v>
      </c>
      <c r="H244" s="34">
        <v>6986.692500000001</v>
      </c>
      <c r="I244" s="34">
        <v>6998.2620000000015</v>
      </c>
      <c r="J244" s="34">
        <v>7003.4040000000005</v>
      </c>
      <c r="K244" s="34">
        <v>7014.973500000001</v>
      </c>
      <c r="L244" s="34">
        <v>7026.5430000000006</v>
      </c>
      <c r="M244" s="34">
        <v>7040.6835000000019</v>
      </c>
      <c r="N244" s="34">
        <v>7054.8240000000005</v>
      </c>
      <c r="O244" s="34">
        <v>7089.5325000000003</v>
      </c>
      <c r="P244" s="34">
        <v>7117.8135000000002</v>
      </c>
      <c r="Q244" s="34">
        <v>7129.3830000000016</v>
      </c>
      <c r="R244" s="34">
        <v>7140.9525000000003</v>
      </c>
      <c r="S244" s="34">
        <v>7174.375500000001</v>
      </c>
    </row>
    <row r="245" spans="2:19">
      <c r="B245" s="5">
        <v>1970</v>
      </c>
      <c r="C245" s="34">
        <v>249837.03086504003</v>
      </c>
      <c r="D245" s="34">
        <v>249359.74502864003</v>
      </c>
      <c r="E245" s="34">
        <v>331444.45863823005</v>
      </c>
      <c r="F245" s="34">
        <v>320723.43825107004</v>
      </c>
      <c r="G245" s="34">
        <v>324369.18714054005</v>
      </c>
      <c r="H245" s="34">
        <v>340652.91946937004</v>
      </c>
      <c r="I245" s="34">
        <v>337161.81927608</v>
      </c>
      <c r="J245" s="34">
        <v>339227.20540263999</v>
      </c>
      <c r="K245" s="34">
        <v>337051.98729899997</v>
      </c>
      <c r="L245" s="34">
        <v>349475.282404</v>
      </c>
      <c r="M245" s="34">
        <v>357879.74503800005</v>
      </c>
      <c r="N245" s="34">
        <v>354761.39698000008</v>
      </c>
      <c r="O245" s="34">
        <v>348615.89131389</v>
      </c>
      <c r="P245" s="34">
        <v>331956.17679575545</v>
      </c>
      <c r="Q245" s="34">
        <v>329391.44297964027</v>
      </c>
      <c r="R245" s="34">
        <v>327826.05593575549</v>
      </c>
      <c r="S245" s="34">
        <v>325975.80738257925</v>
      </c>
    </row>
    <row r="246" spans="2:19">
      <c r="B246" s="5">
        <v>1969</v>
      </c>
      <c r="C246" s="34">
        <v>0</v>
      </c>
      <c r="D246" s="34">
        <v>0</v>
      </c>
      <c r="E246" s="34">
        <v>0</v>
      </c>
      <c r="F246" s="34">
        <v>0</v>
      </c>
      <c r="G246" s="34">
        <v>0</v>
      </c>
      <c r="H246" s="34">
        <v>0</v>
      </c>
      <c r="I246" s="34">
        <v>0</v>
      </c>
      <c r="J246" s="34">
        <v>0</v>
      </c>
      <c r="K246" s="34">
        <v>0</v>
      </c>
      <c r="L246" s="34">
        <v>0</v>
      </c>
      <c r="M246" s="34">
        <v>0</v>
      </c>
      <c r="N246" s="34">
        <v>0</v>
      </c>
      <c r="O246" s="34"/>
      <c r="P246" s="34"/>
      <c r="Q246" s="34"/>
      <c r="R246" s="34"/>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c r="P247" s="34"/>
      <c r="Q247" s="34"/>
      <c r="R247" s="34"/>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c r="P248" s="34"/>
      <c r="Q248" s="34"/>
      <c r="R248" s="34"/>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c r="P249" s="34"/>
      <c r="Q249" s="34"/>
      <c r="R249" s="34"/>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c r="P250" s="34"/>
      <c r="Q250" s="34"/>
      <c r="R250" s="34"/>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c r="P251" s="34"/>
      <c r="Q251" s="34"/>
      <c r="R251" s="34"/>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c r="P252" s="34"/>
      <c r="Q252" s="34"/>
      <c r="R252" s="34"/>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c r="P253" s="34"/>
      <c r="Q253" s="34"/>
      <c r="R253" s="34"/>
      <c r="S253" s="34"/>
    </row>
    <row r="254" spans="2:19">
      <c r="B254" s="5">
        <v>1961</v>
      </c>
      <c r="C254" s="34">
        <v>0</v>
      </c>
      <c r="D254" s="34">
        <v>0</v>
      </c>
      <c r="E254" s="34">
        <v>0</v>
      </c>
      <c r="F254" s="34">
        <v>0</v>
      </c>
      <c r="G254" s="34">
        <v>0</v>
      </c>
      <c r="H254" s="34">
        <v>0</v>
      </c>
      <c r="I254" s="34">
        <v>0</v>
      </c>
      <c r="J254" s="34">
        <v>0</v>
      </c>
      <c r="K254" s="34">
        <v>0</v>
      </c>
      <c r="L254" s="34">
        <v>0</v>
      </c>
      <c r="M254" s="34">
        <v>0</v>
      </c>
      <c r="N254" s="34">
        <v>0</v>
      </c>
      <c r="O254" s="34"/>
      <c r="P254" s="34"/>
      <c r="Q254" s="34"/>
      <c r="R254" s="34"/>
      <c r="S254" s="34"/>
    </row>
    <row r="255" spans="2:19">
      <c r="B255" s="5">
        <v>1960</v>
      </c>
      <c r="C255" s="34">
        <v>0</v>
      </c>
      <c r="D255" s="34">
        <v>0</v>
      </c>
      <c r="E255" s="34">
        <v>0</v>
      </c>
      <c r="F255" s="34">
        <v>0</v>
      </c>
      <c r="G255" s="34">
        <v>0</v>
      </c>
      <c r="H255" s="34">
        <v>0</v>
      </c>
      <c r="I255" s="34">
        <v>0</v>
      </c>
      <c r="J255" s="34">
        <v>0</v>
      </c>
      <c r="K255" s="34">
        <v>0</v>
      </c>
      <c r="L255" s="34">
        <v>0</v>
      </c>
      <c r="M255" s="34">
        <v>0</v>
      </c>
      <c r="N255" s="34">
        <v>0</v>
      </c>
      <c r="O255" s="34"/>
      <c r="P255" s="34"/>
      <c r="Q255" s="34"/>
      <c r="R255" s="34"/>
      <c r="S255" s="34"/>
    </row>
    <row r="256" spans="2:19">
      <c r="B256" s="5">
        <v>1959</v>
      </c>
      <c r="C256" s="34">
        <v>0</v>
      </c>
      <c r="D256" s="34">
        <v>0</v>
      </c>
      <c r="E256" s="34">
        <v>0</v>
      </c>
      <c r="F256" s="34">
        <v>0</v>
      </c>
      <c r="G256" s="34">
        <v>0</v>
      </c>
      <c r="H256" s="34">
        <v>0</v>
      </c>
      <c r="I256" s="34">
        <v>0</v>
      </c>
      <c r="J256" s="34">
        <v>0</v>
      </c>
      <c r="K256" s="34">
        <v>0</v>
      </c>
      <c r="L256" s="34">
        <v>0</v>
      </c>
      <c r="M256" s="34">
        <v>0</v>
      </c>
      <c r="N256" s="34">
        <v>0</v>
      </c>
      <c r="O256" s="34"/>
      <c r="P256" s="34"/>
      <c r="Q256" s="34"/>
      <c r="R256" s="34"/>
      <c r="S256" s="34"/>
    </row>
    <row r="257" spans="2:19">
      <c r="B257" s="5">
        <v>1958</v>
      </c>
      <c r="C257" s="34">
        <v>0</v>
      </c>
      <c r="D257" s="34">
        <v>0</v>
      </c>
      <c r="E257" s="34">
        <v>0</v>
      </c>
      <c r="F257" s="34">
        <v>0</v>
      </c>
      <c r="G257" s="34">
        <v>0</v>
      </c>
      <c r="H257" s="34">
        <v>0</v>
      </c>
      <c r="I257" s="34">
        <v>0</v>
      </c>
      <c r="J257" s="34">
        <v>0</v>
      </c>
      <c r="K257" s="34">
        <v>0</v>
      </c>
      <c r="L257" s="34">
        <v>0</v>
      </c>
      <c r="M257" s="34">
        <v>0</v>
      </c>
      <c r="N257" s="34">
        <v>0</v>
      </c>
      <c r="O257" s="34"/>
      <c r="P257" s="34"/>
      <c r="Q257" s="34"/>
      <c r="R257" s="34"/>
      <c r="S257" s="34"/>
    </row>
    <row r="258" spans="2:19">
      <c r="B258" s="5">
        <v>1957</v>
      </c>
      <c r="C258" s="34">
        <v>0</v>
      </c>
      <c r="D258" s="34">
        <v>0</v>
      </c>
      <c r="E258" s="34">
        <v>0</v>
      </c>
      <c r="F258" s="34">
        <v>0</v>
      </c>
      <c r="G258" s="34">
        <v>0</v>
      </c>
      <c r="H258" s="34">
        <v>0</v>
      </c>
      <c r="I258" s="34">
        <v>0</v>
      </c>
      <c r="J258" s="34">
        <v>0</v>
      </c>
      <c r="K258" s="34">
        <v>0</v>
      </c>
      <c r="L258" s="34">
        <v>0</v>
      </c>
      <c r="M258" s="34">
        <v>0</v>
      </c>
      <c r="N258" s="34">
        <v>0</v>
      </c>
      <c r="O258" s="34"/>
      <c r="P258" s="34"/>
      <c r="Q258" s="34"/>
      <c r="R258" s="34"/>
      <c r="S258" s="34"/>
    </row>
    <row r="259" spans="2:19">
      <c r="B259" s="5">
        <v>1956</v>
      </c>
      <c r="C259" s="34">
        <v>0</v>
      </c>
      <c r="D259" s="34">
        <v>0</v>
      </c>
      <c r="E259" s="34">
        <v>0</v>
      </c>
      <c r="F259" s="34">
        <v>0</v>
      </c>
      <c r="G259" s="34">
        <v>0</v>
      </c>
      <c r="H259" s="34">
        <v>0</v>
      </c>
      <c r="I259" s="34">
        <v>0</v>
      </c>
      <c r="J259" s="34">
        <v>0</v>
      </c>
      <c r="K259" s="34">
        <v>0</v>
      </c>
      <c r="L259" s="34">
        <v>0</v>
      </c>
      <c r="M259" s="34">
        <v>0</v>
      </c>
      <c r="N259" s="34">
        <v>0</v>
      </c>
      <c r="O259" s="34"/>
      <c r="P259" s="34"/>
      <c r="Q259" s="34"/>
      <c r="R259" s="34"/>
      <c r="S259" s="34"/>
    </row>
    <row r="260" spans="2:19">
      <c r="B260" s="5">
        <v>1955</v>
      </c>
      <c r="C260" s="34">
        <v>0</v>
      </c>
      <c r="D260" s="34">
        <v>0</v>
      </c>
      <c r="E260" s="34">
        <v>0</v>
      </c>
      <c r="F260" s="34">
        <v>0</v>
      </c>
      <c r="G260" s="34">
        <v>0</v>
      </c>
      <c r="H260" s="34">
        <v>0</v>
      </c>
      <c r="I260" s="34">
        <v>0</v>
      </c>
      <c r="J260" s="34">
        <v>0</v>
      </c>
      <c r="K260" s="34">
        <v>0</v>
      </c>
      <c r="L260" s="34">
        <v>0</v>
      </c>
      <c r="M260" s="34">
        <v>0</v>
      </c>
      <c r="N260" s="34">
        <v>0</v>
      </c>
      <c r="O260" s="34"/>
      <c r="P260" s="34"/>
      <c r="Q260" s="34"/>
      <c r="R260" s="34"/>
      <c r="S260" s="34"/>
    </row>
    <row r="261" spans="2:19">
      <c r="B261" s="5">
        <v>1954</v>
      </c>
      <c r="C261" s="34">
        <v>0</v>
      </c>
      <c r="D261" s="34">
        <v>0</v>
      </c>
      <c r="E261" s="34">
        <v>0</v>
      </c>
      <c r="F261" s="34">
        <v>0</v>
      </c>
      <c r="G261" s="34">
        <v>0</v>
      </c>
      <c r="H261" s="34">
        <v>0</v>
      </c>
      <c r="I261" s="34">
        <v>0</v>
      </c>
      <c r="J261" s="34">
        <v>0</v>
      </c>
      <c r="K261" s="34">
        <v>0</v>
      </c>
      <c r="L261" s="34">
        <v>0</v>
      </c>
      <c r="M261" s="34">
        <v>0</v>
      </c>
      <c r="N261" s="34">
        <v>0</v>
      </c>
      <c r="O261" s="34"/>
      <c r="P261" s="34"/>
      <c r="Q261" s="34"/>
      <c r="R261" s="34"/>
      <c r="S261" s="34"/>
    </row>
    <row r="262" spans="2:19">
      <c r="B262" s="5">
        <v>1953</v>
      </c>
      <c r="C262" s="34">
        <v>0</v>
      </c>
      <c r="D262" s="34">
        <v>0</v>
      </c>
      <c r="E262" s="34">
        <v>0</v>
      </c>
      <c r="F262" s="34">
        <v>0</v>
      </c>
      <c r="G262" s="34">
        <v>0</v>
      </c>
      <c r="H262" s="34">
        <v>0</v>
      </c>
      <c r="I262" s="34">
        <v>0</v>
      </c>
      <c r="J262" s="34">
        <v>0</v>
      </c>
      <c r="K262" s="34">
        <v>0</v>
      </c>
      <c r="L262" s="34">
        <v>0</v>
      </c>
      <c r="M262" s="34">
        <v>0</v>
      </c>
      <c r="N262" s="34">
        <v>0</v>
      </c>
      <c r="O262" s="34"/>
      <c r="P262" s="34"/>
      <c r="Q262" s="34"/>
      <c r="R262" s="34"/>
      <c r="S262" s="34"/>
    </row>
    <row r="263" spans="2:19">
      <c r="B263" s="5">
        <v>1952</v>
      </c>
      <c r="C263" s="34">
        <v>0</v>
      </c>
      <c r="D263" s="34">
        <v>0</v>
      </c>
      <c r="E263" s="34">
        <v>0</v>
      </c>
      <c r="F263" s="34">
        <v>0</v>
      </c>
      <c r="G263" s="34">
        <v>0</v>
      </c>
      <c r="H263" s="34">
        <v>0</v>
      </c>
      <c r="I263" s="34">
        <v>0</v>
      </c>
      <c r="J263" s="34">
        <v>0</v>
      </c>
      <c r="K263" s="34">
        <v>0</v>
      </c>
      <c r="L263" s="34">
        <v>0</v>
      </c>
      <c r="M263" s="34">
        <v>0</v>
      </c>
      <c r="N263" s="34">
        <v>0</v>
      </c>
      <c r="O263" s="34"/>
      <c r="P263" s="34"/>
      <c r="Q263" s="34"/>
      <c r="R263" s="34"/>
      <c r="S263" s="34"/>
    </row>
    <row r="264" spans="2:19">
      <c r="B264" s="5">
        <v>1951</v>
      </c>
      <c r="C264" s="34">
        <v>0</v>
      </c>
      <c r="D264" s="34">
        <v>0</v>
      </c>
      <c r="E264" s="34">
        <v>0</v>
      </c>
      <c r="F264" s="34">
        <v>0</v>
      </c>
      <c r="G264" s="34">
        <v>0</v>
      </c>
      <c r="H264" s="34">
        <v>0</v>
      </c>
      <c r="I264" s="34">
        <v>0</v>
      </c>
      <c r="J264" s="34">
        <v>0</v>
      </c>
      <c r="K264" s="34">
        <v>0</v>
      </c>
      <c r="L264" s="34">
        <v>0</v>
      </c>
      <c r="M264" s="34">
        <v>0</v>
      </c>
      <c r="N264" s="34">
        <v>0</v>
      </c>
      <c r="O264" s="34"/>
      <c r="P264" s="34"/>
      <c r="Q264" s="34"/>
      <c r="R264" s="34"/>
      <c r="S264" s="34"/>
    </row>
    <row r="265" spans="2:19">
      <c r="B265" s="5">
        <v>1950</v>
      </c>
      <c r="C265" s="34">
        <v>0</v>
      </c>
      <c r="D265" s="34">
        <v>0</v>
      </c>
      <c r="E265" s="34">
        <v>0</v>
      </c>
      <c r="F265" s="34">
        <v>0</v>
      </c>
      <c r="G265" s="34">
        <v>0</v>
      </c>
      <c r="H265" s="34">
        <v>0</v>
      </c>
      <c r="I265" s="34">
        <v>0</v>
      </c>
      <c r="J265" s="34">
        <v>0</v>
      </c>
      <c r="K265" s="34">
        <v>0</v>
      </c>
      <c r="L265" s="34">
        <v>0</v>
      </c>
      <c r="M265" s="34">
        <v>0</v>
      </c>
      <c r="N265" s="34">
        <v>0</v>
      </c>
      <c r="O265" s="34"/>
      <c r="P265" s="34"/>
      <c r="Q265" s="34"/>
      <c r="R265" s="34"/>
      <c r="S265" s="34"/>
    </row>
    <row r="266" spans="2:19">
      <c r="B266" s="5">
        <v>1949</v>
      </c>
      <c r="C266" s="34">
        <v>0</v>
      </c>
      <c r="D266" s="34">
        <v>0</v>
      </c>
      <c r="E266" s="34">
        <v>0</v>
      </c>
      <c r="F266" s="34">
        <v>0</v>
      </c>
      <c r="G266" s="34">
        <v>0</v>
      </c>
      <c r="H266" s="34">
        <v>0</v>
      </c>
      <c r="I266" s="34">
        <v>0</v>
      </c>
      <c r="J266" s="34">
        <v>0</v>
      </c>
      <c r="K266" s="34">
        <v>0</v>
      </c>
      <c r="L266" s="34">
        <v>0</v>
      </c>
      <c r="M266" s="34">
        <v>0</v>
      </c>
      <c r="N266" s="34">
        <v>0</v>
      </c>
      <c r="O266" s="34"/>
      <c r="P266" s="34"/>
      <c r="Q266" s="34"/>
      <c r="R266" s="34"/>
      <c r="S266" s="34"/>
    </row>
    <row r="267" spans="2:19">
      <c r="B267" s="5">
        <v>1948</v>
      </c>
      <c r="C267" s="34">
        <v>0</v>
      </c>
      <c r="D267" s="34">
        <v>0</v>
      </c>
      <c r="E267" s="34">
        <v>0</v>
      </c>
      <c r="F267" s="34">
        <v>0</v>
      </c>
      <c r="G267" s="34">
        <v>0</v>
      </c>
      <c r="H267" s="34">
        <v>0</v>
      </c>
      <c r="I267" s="34">
        <v>0</v>
      </c>
      <c r="J267" s="34">
        <v>0</v>
      </c>
      <c r="K267" s="34">
        <v>0</v>
      </c>
      <c r="L267" s="34">
        <v>0</v>
      </c>
      <c r="M267" s="34">
        <v>0</v>
      </c>
      <c r="N267" s="34">
        <v>0</v>
      </c>
      <c r="O267" s="34"/>
      <c r="P267" s="34"/>
      <c r="Q267" s="34"/>
      <c r="R267" s="34"/>
      <c r="S267" s="34"/>
    </row>
    <row r="268" spans="2:19">
      <c r="B268" s="5">
        <v>1947</v>
      </c>
      <c r="C268" s="34">
        <v>0</v>
      </c>
      <c r="D268" s="34">
        <v>0</v>
      </c>
      <c r="E268" s="34">
        <v>0</v>
      </c>
      <c r="F268" s="34">
        <v>0</v>
      </c>
      <c r="G268" s="34">
        <v>0</v>
      </c>
      <c r="H268" s="34">
        <v>0</v>
      </c>
      <c r="I268" s="34">
        <v>0</v>
      </c>
      <c r="J268" s="34">
        <v>0</v>
      </c>
      <c r="K268" s="34">
        <v>0</v>
      </c>
      <c r="L268" s="34">
        <v>0</v>
      </c>
      <c r="M268" s="34">
        <v>0</v>
      </c>
      <c r="N268" s="34">
        <v>0</v>
      </c>
      <c r="O268" s="34"/>
      <c r="P268" s="34"/>
      <c r="Q268" s="34"/>
      <c r="R268" s="34"/>
      <c r="S268" s="34"/>
    </row>
    <row r="269" spans="2:19">
      <c r="B269" s="5">
        <v>1946</v>
      </c>
      <c r="C269" s="34">
        <v>0</v>
      </c>
      <c r="D269" s="34">
        <v>0</v>
      </c>
      <c r="E269" s="34">
        <v>0</v>
      </c>
      <c r="F269" s="34">
        <v>0</v>
      </c>
      <c r="G269" s="34">
        <v>0</v>
      </c>
      <c r="H269" s="34">
        <v>0</v>
      </c>
      <c r="I269" s="34">
        <v>0</v>
      </c>
      <c r="J269" s="34">
        <v>0</v>
      </c>
      <c r="K269" s="34">
        <v>0</v>
      </c>
      <c r="L269" s="34">
        <v>0</v>
      </c>
      <c r="M269" s="34">
        <v>0</v>
      </c>
      <c r="N269" s="34">
        <v>0</v>
      </c>
      <c r="O269" s="34"/>
      <c r="P269" s="34"/>
      <c r="Q269" s="34"/>
      <c r="R269" s="34"/>
      <c r="S269" s="34"/>
    </row>
    <row r="270" spans="2:19">
      <c r="B270" s="5">
        <v>1945</v>
      </c>
      <c r="C270" s="34">
        <v>0</v>
      </c>
      <c r="D270" s="34">
        <v>0</v>
      </c>
      <c r="E270" s="34">
        <v>0</v>
      </c>
      <c r="F270" s="34">
        <v>0</v>
      </c>
      <c r="G270" s="34">
        <v>0</v>
      </c>
      <c r="H270" s="34">
        <v>0</v>
      </c>
      <c r="I270" s="34">
        <v>0</v>
      </c>
      <c r="J270" s="34">
        <v>0</v>
      </c>
      <c r="K270" s="34">
        <v>0</v>
      </c>
      <c r="L270" s="34">
        <v>0</v>
      </c>
      <c r="M270" s="34">
        <v>0</v>
      </c>
      <c r="N270" s="34">
        <v>0</v>
      </c>
      <c r="O270" s="34"/>
      <c r="P270" s="34"/>
      <c r="Q270" s="34"/>
      <c r="R270" s="34"/>
      <c r="S270" s="34"/>
    </row>
    <row r="271" spans="2:19">
      <c r="B271" s="5">
        <v>1944</v>
      </c>
      <c r="C271" s="34">
        <v>0</v>
      </c>
      <c r="D271" s="34">
        <v>0</v>
      </c>
      <c r="E271" s="34">
        <v>0</v>
      </c>
      <c r="F271" s="34">
        <v>0</v>
      </c>
      <c r="G271" s="34">
        <v>0</v>
      </c>
      <c r="H271" s="34">
        <v>0</v>
      </c>
      <c r="I271" s="34">
        <v>0</v>
      </c>
      <c r="J271" s="34">
        <v>0</v>
      </c>
      <c r="K271" s="34">
        <v>0</v>
      </c>
      <c r="L271" s="34">
        <v>0</v>
      </c>
      <c r="M271" s="34">
        <v>0</v>
      </c>
      <c r="N271" s="34">
        <v>0</v>
      </c>
      <c r="O271" s="34"/>
      <c r="P271" s="34"/>
      <c r="Q271" s="34"/>
      <c r="R271" s="34"/>
      <c r="S271" s="34"/>
    </row>
    <row r="272" spans="2:19">
      <c r="B272" s="5">
        <v>1943</v>
      </c>
      <c r="C272" s="34">
        <v>0</v>
      </c>
      <c r="D272" s="34">
        <v>0</v>
      </c>
      <c r="E272" s="34">
        <v>0</v>
      </c>
      <c r="F272" s="34">
        <v>0</v>
      </c>
      <c r="G272" s="34">
        <v>0</v>
      </c>
      <c r="H272" s="34">
        <v>0</v>
      </c>
      <c r="I272" s="34">
        <v>0</v>
      </c>
      <c r="J272" s="34">
        <v>0</v>
      </c>
      <c r="K272" s="34">
        <v>0</v>
      </c>
      <c r="L272" s="34">
        <v>0</v>
      </c>
      <c r="M272" s="34">
        <v>0</v>
      </c>
      <c r="N272" s="34">
        <v>0</v>
      </c>
      <c r="O272" s="34"/>
      <c r="P272" s="34"/>
      <c r="Q272" s="34"/>
      <c r="R272" s="34"/>
      <c r="S272" s="34"/>
    </row>
    <row r="273" spans="1:19">
      <c r="B273" s="5">
        <v>1942</v>
      </c>
      <c r="C273" s="34">
        <v>0</v>
      </c>
      <c r="D273" s="34">
        <v>0</v>
      </c>
      <c r="E273" s="34">
        <v>0</v>
      </c>
      <c r="F273" s="34">
        <v>0</v>
      </c>
      <c r="G273" s="34">
        <v>0</v>
      </c>
      <c r="H273" s="34">
        <v>0</v>
      </c>
      <c r="I273" s="34">
        <v>0</v>
      </c>
      <c r="J273" s="34">
        <v>0</v>
      </c>
      <c r="K273" s="34">
        <v>0</v>
      </c>
      <c r="L273" s="34">
        <v>0</v>
      </c>
      <c r="M273" s="34">
        <v>0</v>
      </c>
      <c r="N273" s="34">
        <v>0</v>
      </c>
      <c r="O273" s="34"/>
      <c r="P273" s="34"/>
      <c r="Q273" s="34"/>
      <c r="R273" s="34"/>
      <c r="S273" s="34"/>
    </row>
    <row r="274" spans="1:19">
      <c r="B274" s="5">
        <v>1941</v>
      </c>
      <c r="C274" s="34">
        <v>0</v>
      </c>
      <c r="D274" s="34">
        <v>0</v>
      </c>
      <c r="E274" s="34">
        <v>0</v>
      </c>
      <c r="F274" s="34">
        <v>0</v>
      </c>
      <c r="G274" s="34">
        <v>0</v>
      </c>
      <c r="H274" s="34">
        <v>0</v>
      </c>
      <c r="I274" s="34">
        <v>0</v>
      </c>
      <c r="J274" s="34">
        <v>0</v>
      </c>
      <c r="K274" s="34">
        <v>0</v>
      </c>
      <c r="L274" s="34">
        <v>0</v>
      </c>
      <c r="M274" s="34">
        <v>0</v>
      </c>
      <c r="N274" s="34">
        <v>0</v>
      </c>
      <c r="O274" s="34"/>
      <c r="P274" s="34"/>
      <c r="Q274" s="34"/>
      <c r="R274" s="34"/>
      <c r="S274" s="34"/>
    </row>
    <row r="275" spans="1:19">
      <c r="B275" s="5">
        <v>1940</v>
      </c>
      <c r="C275" s="34">
        <v>0</v>
      </c>
      <c r="D275" s="34">
        <v>0</v>
      </c>
      <c r="E275" s="34">
        <v>0</v>
      </c>
      <c r="F275" s="34">
        <v>0</v>
      </c>
      <c r="G275" s="34">
        <v>0</v>
      </c>
      <c r="H275" s="34">
        <v>0</v>
      </c>
      <c r="I275" s="34">
        <v>0</v>
      </c>
      <c r="J275" s="34">
        <v>0</v>
      </c>
      <c r="K275" s="34">
        <v>0</v>
      </c>
      <c r="L275" s="34">
        <v>0</v>
      </c>
      <c r="M275" s="34">
        <v>0</v>
      </c>
      <c r="N275" s="34">
        <v>0</v>
      </c>
      <c r="O275" s="34"/>
      <c r="P275" s="34"/>
      <c r="Q275" s="34"/>
      <c r="R275" s="34"/>
      <c r="S275" s="34"/>
    </row>
    <row r="276" spans="1:19">
      <c r="B276" s="5">
        <v>1939</v>
      </c>
      <c r="C276" s="34">
        <v>0</v>
      </c>
      <c r="D276" s="34">
        <v>0</v>
      </c>
      <c r="E276" s="34">
        <v>0</v>
      </c>
      <c r="F276" s="34">
        <v>0</v>
      </c>
      <c r="G276" s="34">
        <v>0</v>
      </c>
      <c r="H276" s="34">
        <v>0</v>
      </c>
      <c r="I276" s="34">
        <v>0</v>
      </c>
      <c r="J276" s="34">
        <v>0</v>
      </c>
      <c r="K276" s="34">
        <v>0</v>
      </c>
      <c r="L276" s="34">
        <v>0</v>
      </c>
      <c r="M276" s="34">
        <v>0</v>
      </c>
      <c r="N276" s="34">
        <v>0</v>
      </c>
      <c r="O276" s="34"/>
      <c r="P276" s="34"/>
      <c r="Q276" s="34"/>
      <c r="R276" s="34"/>
      <c r="S276" s="34"/>
    </row>
    <row r="277" spans="1:19">
      <c r="B277" s="5">
        <v>1938</v>
      </c>
      <c r="C277" s="34">
        <v>0</v>
      </c>
      <c r="D277" s="34">
        <v>0</v>
      </c>
      <c r="E277" s="34">
        <v>0</v>
      </c>
      <c r="F277" s="34">
        <v>0</v>
      </c>
      <c r="G277" s="34">
        <v>0</v>
      </c>
      <c r="H277" s="34">
        <v>0</v>
      </c>
      <c r="I277" s="34">
        <v>0</v>
      </c>
      <c r="J277" s="34">
        <v>0</v>
      </c>
      <c r="K277" s="34">
        <v>0</v>
      </c>
      <c r="L277" s="34">
        <v>0</v>
      </c>
      <c r="M277" s="34">
        <v>0</v>
      </c>
      <c r="N277" s="34">
        <v>0</v>
      </c>
      <c r="O277" s="34"/>
      <c r="P277" s="34"/>
      <c r="Q277" s="34"/>
      <c r="R277" s="34"/>
      <c r="S277" s="34"/>
    </row>
    <row r="278" spans="1:19">
      <c r="B278" s="5">
        <v>1937</v>
      </c>
      <c r="C278" s="34">
        <v>0</v>
      </c>
      <c r="D278" s="34">
        <v>0</v>
      </c>
      <c r="E278" s="34">
        <v>0</v>
      </c>
      <c r="F278" s="34">
        <v>0</v>
      </c>
      <c r="G278" s="34">
        <v>0</v>
      </c>
      <c r="H278" s="34">
        <v>0</v>
      </c>
      <c r="I278" s="34">
        <v>0</v>
      </c>
      <c r="J278" s="34">
        <v>0</v>
      </c>
      <c r="K278" s="34">
        <v>0</v>
      </c>
      <c r="L278" s="34">
        <v>0</v>
      </c>
      <c r="M278" s="34">
        <v>0</v>
      </c>
      <c r="N278" s="34">
        <v>0</v>
      </c>
      <c r="O278" s="34"/>
      <c r="P278" s="34"/>
      <c r="Q278" s="34"/>
      <c r="R278" s="34"/>
      <c r="S278" s="34"/>
    </row>
    <row r="279" spans="1:19">
      <c r="B279" s="5">
        <v>1936</v>
      </c>
      <c r="C279" s="34">
        <v>0</v>
      </c>
      <c r="D279" s="34">
        <v>0</v>
      </c>
      <c r="E279" s="34">
        <v>0</v>
      </c>
      <c r="F279" s="34">
        <v>0</v>
      </c>
      <c r="G279" s="34">
        <v>0</v>
      </c>
      <c r="H279" s="34">
        <v>0</v>
      </c>
      <c r="I279" s="34">
        <v>0</v>
      </c>
      <c r="J279" s="34">
        <v>0</v>
      </c>
      <c r="K279" s="34">
        <v>0</v>
      </c>
      <c r="L279" s="34">
        <v>0</v>
      </c>
      <c r="M279" s="34">
        <v>0</v>
      </c>
      <c r="N279" s="34">
        <v>0</v>
      </c>
      <c r="O279" s="34"/>
      <c r="P279" s="34"/>
      <c r="Q279" s="34"/>
      <c r="R279" s="34"/>
      <c r="S279" s="34"/>
    </row>
    <row r="280" spans="1:19">
      <c r="B280" s="5">
        <v>1935</v>
      </c>
      <c r="C280" s="34">
        <v>0</v>
      </c>
      <c r="D280" s="34">
        <v>0</v>
      </c>
      <c r="E280" s="34">
        <v>0</v>
      </c>
      <c r="F280" s="34">
        <v>0</v>
      </c>
      <c r="G280" s="34">
        <v>0</v>
      </c>
      <c r="H280" s="34">
        <v>0</v>
      </c>
      <c r="I280" s="34">
        <v>0</v>
      </c>
      <c r="J280" s="34">
        <v>0</v>
      </c>
      <c r="K280" s="34">
        <v>0</v>
      </c>
      <c r="L280" s="34">
        <v>0</v>
      </c>
      <c r="M280" s="34">
        <v>0</v>
      </c>
      <c r="N280" s="34">
        <v>0</v>
      </c>
      <c r="O280" s="34"/>
      <c r="P280" s="34"/>
      <c r="Q280" s="34"/>
      <c r="R280" s="34"/>
      <c r="S280" s="34"/>
    </row>
    <row r="281" spans="1:19">
      <c r="B281" s="5">
        <v>1934</v>
      </c>
      <c r="C281" s="34">
        <v>0</v>
      </c>
      <c r="D281" s="34">
        <v>0</v>
      </c>
      <c r="E281" s="34">
        <v>0</v>
      </c>
      <c r="F281" s="34">
        <v>0</v>
      </c>
      <c r="G281" s="34">
        <v>0</v>
      </c>
      <c r="H281" s="34">
        <v>0</v>
      </c>
      <c r="I281" s="34">
        <v>0</v>
      </c>
      <c r="J281" s="34">
        <v>0</v>
      </c>
      <c r="K281" s="34">
        <v>0</v>
      </c>
      <c r="L281" s="34">
        <v>0</v>
      </c>
      <c r="M281" s="34">
        <v>0</v>
      </c>
      <c r="N281" s="34">
        <v>0</v>
      </c>
      <c r="O281" s="34"/>
      <c r="P281" s="34"/>
      <c r="Q281" s="34"/>
      <c r="R281" s="34"/>
      <c r="S281" s="34"/>
    </row>
    <row r="282" spans="1:19">
      <c r="B282" s="5">
        <v>1933</v>
      </c>
      <c r="C282" s="34">
        <v>0</v>
      </c>
      <c r="D282" s="34">
        <v>0</v>
      </c>
      <c r="E282" s="34">
        <v>0</v>
      </c>
      <c r="F282" s="34">
        <v>0</v>
      </c>
      <c r="G282" s="34">
        <v>0</v>
      </c>
      <c r="H282" s="34">
        <v>0</v>
      </c>
      <c r="I282" s="34">
        <v>0</v>
      </c>
      <c r="J282" s="34">
        <v>0</v>
      </c>
      <c r="K282" s="34">
        <v>0</v>
      </c>
      <c r="L282" s="34">
        <v>0</v>
      </c>
      <c r="M282" s="34">
        <v>0</v>
      </c>
      <c r="N282" s="34">
        <v>0</v>
      </c>
      <c r="O282" s="34"/>
      <c r="P282" s="34"/>
      <c r="Q282" s="34"/>
      <c r="R282" s="34"/>
      <c r="S282" s="34"/>
    </row>
    <row r="283" spans="1:19">
      <c r="B283" s="5">
        <v>1932</v>
      </c>
      <c r="C283" s="34">
        <v>0</v>
      </c>
      <c r="D283" s="34">
        <v>0</v>
      </c>
      <c r="E283" s="34">
        <v>0</v>
      </c>
      <c r="F283" s="34">
        <v>0</v>
      </c>
      <c r="G283" s="34">
        <v>0</v>
      </c>
      <c r="H283" s="34">
        <v>0</v>
      </c>
      <c r="I283" s="34">
        <v>0</v>
      </c>
      <c r="J283" s="34">
        <v>0</v>
      </c>
      <c r="K283" s="34">
        <v>0</v>
      </c>
      <c r="L283" s="34">
        <v>0</v>
      </c>
      <c r="M283" s="34">
        <v>0</v>
      </c>
      <c r="N283" s="34">
        <v>0</v>
      </c>
      <c r="O283" s="34"/>
      <c r="P283" s="34"/>
      <c r="Q283" s="34"/>
      <c r="R283" s="34"/>
      <c r="S283" s="34"/>
    </row>
    <row r="284" spans="1:19">
      <c r="B284" s="5">
        <v>1931</v>
      </c>
      <c r="C284" s="34">
        <v>0</v>
      </c>
      <c r="D284" s="34">
        <v>0</v>
      </c>
      <c r="E284" s="34">
        <v>0</v>
      </c>
      <c r="F284" s="34">
        <v>0</v>
      </c>
      <c r="G284" s="34">
        <v>0</v>
      </c>
      <c r="H284" s="34">
        <v>0</v>
      </c>
      <c r="I284" s="34">
        <v>0</v>
      </c>
      <c r="J284" s="34">
        <v>0</v>
      </c>
      <c r="K284" s="34">
        <v>0</v>
      </c>
      <c r="L284" s="34">
        <v>0</v>
      </c>
      <c r="M284" s="34">
        <v>0</v>
      </c>
      <c r="N284" s="34">
        <v>0</v>
      </c>
      <c r="O284" s="34"/>
      <c r="P284" s="34"/>
      <c r="Q284" s="34"/>
      <c r="R284" s="34"/>
      <c r="S284" s="34"/>
    </row>
    <row r="285" spans="1:19">
      <c r="B285" s="5">
        <v>1930</v>
      </c>
      <c r="C285" s="34">
        <v>0</v>
      </c>
      <c r="D285" s="34">
        <v>0</v>
      </c>
      <c r="E285" s="34">
        <v>0</v>
      </c>
      <c r="F285" s="34">
        <v>0</v>
      </c>
      <c r="G285" s="34">
        <v>0</v>
      </c>
      <c r="H285" s="34">
        <v>0</v>
      </c>
      <c r="I285" s="34">
        <v>0</v>
      </c>
      <c r="J285" s="34">
        <v>0</v>
      </c>
      <c r="K285" s="34">
        <v>0</v>
      </c>
      <c r="L285" s="34">
        <v>0</v>
      </c>
      <c r="M285" s="34">
        <v>0</v>
      </c>
      <c r="N285" s="34">
        <v>0</v>
      </c>
      <c r="O285" s="34"/>
      <c r="P285" s="34"/>
      <c r="Q285" s="34"/>
      <c r="R285" s="34"/>
      <c r="S285" s="34"/>
    </row>
    <row r="286" spans="1:19">
      <c r="A286" s="63" t="s">
        <v>11</v>
      </c>
      <c r="B286" s="6" t="s">
        <v>10</v>
      </c>
      <c r="C286" s="7">
        <f>SUM(C209:C285)</f>
        <v>305182.88086504</v>
      </c>
      <c r="D286" s="7">
        <f>SUM(D208:D285)</f>
        <v>304705.59502864</v>
      </c>
      <c r="E286" s="7">
        <f>SUM(E207:E285)</f>
        <v>423598.46063823003</v>
      </c>
      <c r="F286" s="7">
        <f>SUM(F206:F285)</f>
        <v>421007.74025107</v>
      </c>
      <c r="G286" s="7">
        <f>SUM(G205:G285)</f>
        <v>415830.18334054004</v>
      </c>
      <c r="H286" s="7">
        <f>SUM(H199:H285)</f>
        <v>438395.21246937005</v>
      </c>
      <c r="I286" s="7">
        <f>SUM(I199:I285)</f>
        <v>428497.65847608005</v>
      </c>
      <c r="J286" s="7">
        <f t="shared" ref="J286:L286" si="2">SUM(J199:J285)</f>
        <v>430578.01660263998</v>
      </c>
      <c r="K286" s="7">
        <f>SUM(K199:K285)</f>
        <v>421979.57349899999</v>
      </c>
      <c r="L286" s="7">
        <f t="shared" si="2"/>
        <v>437019.320404</v>
      </c>
      <c r="M286" s="7">
        <f>SUM(M199:M285)</f>
        <v>451066.53683800006</v>
      </c>
      <c r="N286" s="10">
        <f>SUM(N194:N285)</f>
        <v>632717.4513800001</v>
      </c>
      <c r="O286" s="10">
        <f>SUM(O194:O285)</f>
        <v>637629.05601388996</v>
      </c>
      <c r="P286" s="10">
        <f>SUM(P194:P285)</f>
        <v>667204.63387569925</v>
      </c>
      <c r="Q286" s="10">
        <f>SUM(Q194:Q285)</f>
        <v>631615.88505301042</v>
      </c>
      <c r="R286" s="10">
        <f>SUM(R193:R285)</f>
        <v>630795.85277747875</v>
      </c>
      <c r="S286" s="10">
        <f>SUM(S193:S285)</f>
        <v>644369.28073995456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149816.75597616893</v>
      </c>
    </row>
    <row r="289" spans="1:19">
      <c r="A289" s="35"/>
      <c r="B289" s="5">
        <v>2021</v>
      </c>
      <c r="C289" s="33"/>
      <c r="D289" s="33"/>
      <c r="E289" s="33"/>
      <c r="F289" s="33"/>
      <c r="G289" s="33"/>
      <c r="H289" s="33"/>
      <c r="I289" s="33"/>
      <c r="J289" s="33"/>
      <c r="K289" s="33"/>
      <c r="L289" s="33"/>
      <c r="M289" s="33"/>
      <c r="N289" s="33"/>
      <c r="O289" s="33"/>
      <c r="P289" s="33"/>
      <c r="Q289" s="33"/>
      <c r="R289" s="34">
        <v>530358.25510376599</v>
      </c>
      <c r="S289" s="34">
        <v>501853.46008457063</v>
      </c>
    </row>
    <row r="290" spans="1:19">
      <c r="B290" s="5">
        <v>2020</v>
      </c>
      <c r="C290" s="33"/>
      <c r="D290" s="33"/>
      <c r="E290" s="33"/>
      <c r="F290" s="33"/>
      <c r="G290" s="33"/>
      <c r="H290" s="33"/>
      <c r="I290" s="33"/>
      <c r="J290" s="33"/>
      <c r="K290" s="33"/>
      <c r="L290" s="33"/>
      <c r="M290" s="33"/>
      <c r="N290" s="33"/>
      <c r="O290" s="33"/>
      <c r="P290" s="33"/>
      <c r="Q290" s="34">
        <v>689217.41746176954</v>
      </c>
      <c r="R290" s="34">
        <v>690368.4158308669</v>
      </c>
      <c r="S290" s="34">
        <v>661197.31926560286</v>
      </c>
    </row>
    <row r="291" spans="1:19">
      <c r="A291" s="37"/>
      <c r="B291" s="5">
        <v>2019</v>
      </c>
      <c r="C291" s="33"/>
      <c r="D291" s="33"/>
      <c r="E291" s="33"/>
      <c r="F291" s="33"/>
      <c r="G291" s="33"/>
      <c r="H291" s="33"/>
      <c r="I291" s="33"/>
      <c r="J291" s="33"/>
      <c r="K291" s="33"/>
      <c r="L291" s="33"/>
      <c r="M291" s="33"/>
      <c r="N291" s="33"/>
      <c r="O291" s="33"/>
      <c r="P291" s="34"/>
      <c r="Q291" s="34"/>
      <c r="R291" s="34"/>
      <c r="S291" s="34">
        <v>0</v>
      </c>
    </row>
    <row r="292" spans="1:19">
      <c r="A292" s="37"/>
      <c r="B292" s="5">
        <v>2018</v>
      </c>
      <c r="C292" s="33"/>
      <c r="D292" s="33"/>
      <c r="E292" s="33"/>
      <c r="F292" s="33"/>
      <c r="G292" s="33"/>
      <c r="H292" s="33"/>
      <c r="I292" s="33"/>
      <c r="J292" s="33"/>
      <c r="K292" s="33"/>
      <c r="L292" s="33"/>
      <c r="M292" s="33"/>
      <c r="N292" s="33"/>
      <c r="O292" s="34"/>
      <c r="P292" s="34"/>
      <c r="Q292" s="34"/>
      <c r="R292" s="34"/>
      <c r="S292" s="34">
        <v>0</v>
      </c>
    </row>
    <row r="293" spans="1:19">
      <c r="A293" s="37"/>
      <c r="B293" s="5">
        <v>2017</v>
      </c>
      <c r="C293" s="33"/>
      <c r="D293" s="33"/>
      <c r="E293" s="33"/>
      <c r="F293" s="33"/>
      <c r="G293" s="33"/>
      <c r="H293" s="33"/>
      <c r="I293" s="33"/>
      <c r="J293" s="33"/>
      <c r="K293" s="33"/>
      <c r="L293" s="33"/>
      <c r="M293" s="33"/>
      <c r="N293" s="34">
        <v>0</v>
      </c>
      <c r="O293" s="34"/>
      <c r="P293" s="34"/>
      <c r="Q293" s="34"/>
      <c r="R293" s="34"/>
      <c r="S293" s="34">
        <v>0</v>
      </c>
    </row>
    <row r="294" spans="1:19">
      <c r="B294" s="5">
        <v>2016</v>
      </c>
      <c r="C294" s="33"/>
      <c r="D294" s="33"/>
      <c r="E294" s="33"/>
      <c r="F294" s="33"/>
      <c r="G294" s="33"/>
      <c r="H294" s="33"/>
      <c r="I294" s="33"/>
      <c r="J294" s="33"/>
      <c r="K294" s="33"/>
      <c r="L294" s="33"/>
      <c r="M294" s="34">
        <v>6086.2654971788916</v>
      </c>
      <c r="N294" s="34">
        <v>6007.5695477812014</v>
      </c>
      <c r="O294" s="34">
        <v>6185.1222451482545</v>
      </c>
      <c r="P294" s="34">
        <v>6115.8230266390674</v>
      </c>
      <c r="Q294" s="34">
        <v>6225.8671570317229</v>
      </c>
      <c r="R294" s="34">
        <v>6239.0981476088382</v>
      </c>
      <c r="S294" s="34">
        <v>5903.7696935105132</v>
      </c>
    </row>
    <row r="295" spans="1:19">
      <c r="B295" s="5">
        <v>2015</v>
      </c>
      <c r="C295" s="33"/>
      <c r="D295" s="33"/>
      <c r="E295" s="33"/>
      <c r="F295" s="33"/>
      <c r="G295" s="33"/>
      <c r="H295" s="33"/>
      <c r="I295" s="33"/>
      <c r="J295" s="33"/>
      <c r="K295" s="33"/>
      <c r="L295" s="34">
        <v>0</v>
      </c>
      <c r="M295" s="34">
        <v>0</v>
      </c>
      <c r="N295" s="34">
        <v>0</v>
      </c>
      <c r="O295" s="34"/>
      <c r="P295" s="34"/>
      <c r="Q295" s="34"/>
      <c r="R295" s="34"/>
      <c r="S295" s="34">
        <v>0</v>
      </c>
    </row>
    <row r="296" spans="1:19">
      <c r="B296" s="5">
        <v>2014</v>
      </c>
      <c r="C296" s="33"/>
      <c r="D296" s="33"/>
      <c r="E296" s="33"/>
      <c r="F296" s="33"/>
      <c r="G296" s="33"/>
      <c r="H296" s="33"/>
      <c r="I296" s="33"/>
      <c r="J296" s="33"/>
      <c r="K296" s="34">
        <v>0</v>
      </c>
      <c r="L296" s="34">
        <v>0</v>
      </c>
      <c r="M296" s="34">
        <v>0</v>
      </c>
      <c r="N296" s="34">
        <v>0</v>
      </c>
      <c r="O296" s="34"/>
      <c r="P296" s="34"/>
      <c r="Q296" s="34"/>
      <c r="R296" s="34"/>
      <c r="S296" s="34">
        <v>0</v>
      </c>
    </row>
    <row r="297" spans="1:19">
      <c r="B297" s="5">
        <v>2013</v>
      </c>
      <c r="C297" s="33"/>
      <c r="D297" s="33"/>
      <c r="E297" s="33"/>
      <c r="F297" s="33"/>
      <c r="G297" s="33"/>
      <c r="H297" s="33"/>
      <c r="I297" s="33"/>
      <c r="J297" s="34">
        <v>2064.7596146471196</v>
      </c>
      <c r="K297" s="34">
        <v>2037.958078014841</v>
      </c>
      <c r="L297" s="34">
        <v>1791.2095871536801</v>
      </c>
      <c r="M297" s="34">
        <v>1812.2254676132027</v>
      </c>
      <c r="N297" s="34">
        <v>1788.7932325648633</v>
      </c>
      <c r="O297" s="34">
        <v>1841.6607126577278</v>
      </c>
      <c r="P297" s="34">
        <v>1821.0264158584421</v>
      </c>
      <c r="Q297" s="34">
        <v>1853.7927773902145</v>
      </c>
      <c r="R297" s="34">
        <v>1857.7323916079501</v>
      </c>
      <c r="S297" s="34">
        <v>1757.8861452005224</v>
      </c>
    </row>
    <row r="298" spans="1:19">
      <c r="B298" s="5">
        <v>2012</v>
      </c>
      <c r="C298" s="33"/>
      <c r="D298" s="33"/>
      <c r="E298" s="33"/>
      <c r="F298" s="33"/>
      <c r="G298" s="33"/>
      <c r="H298" s="33"/>
      <c r="I298" s="34">
        <v>0</v>
      </c>
      <c r="J298" s="34">
        <v>0</v>
      </c>
      <c r="K298" s="34">
        <v>0</v>
      </c>
      <c r="L298" s="34">
        <v>0</v>
      </c>
      <c r="M298" s="34">
        <v>0</v>
      </c>
      <c r="N298" s="34">
        <v>0</v>
      </c>
      <c r="O298" s="34"/>
      <c r="P298" s="34"/>
      <c r="Q298" s="34"/>
      <c r="R298" s="34"/>
      <c r="S298" s="34">
        <v>0</v>
      </c>
    </row>
    <row r="299" spans="1:19">
      <c r="B299" s="5">
        <v>2011</v>
      </c>
      <c r="C299" s="33"/>
      <c r="D299" s="33"/>
      <c r="E299" s="33"/>
      <c r="F299" s="33"/>
      <c r="G299" s="33"/>
      <c r="H299" s="34">
        <v>0</v>
      </c>
      <c r="I299" s="34">
        <v>0</v>
      </c>
      <c r="J299" s="34">
        <v>0</v>
      </c>
      <c r="K299" s="34">
        <v>0</v>
      </c>
      <c r="L299" s="34">
        <v>0</v>
      </c>
      <c r="M299" s="34">
        <v>0</v>
      </c>
      <c r="N299" s="34">
        <v>0</v>
      </c>
      <c r="O299" s="34"/>
      <c r="P299" s="34"/>
      <c r="Q299" s="34"/>
      <c r="R299" s="34"/>
      <c r="S299" s="34">
        <v>0</v>
      </c>
    </row>
    <row r="300" spans="1:19">
      <c r="B300" s="5">
        <v>2010</v>
      </c>
      <c r="C300" s="33"/>
      <c r="D300" s="33"/>
      <c r="E300" s="33"/>
      <c r="F300" s="33"/>
      <c r="G300" s="34">
        <v>0</v>
      </c>
      <c r="H300" s="34">
        <v>0</v>
      </c>
      <c r="I300" s="34">
        <v>0</v>
      </c>
      <c r="J300" s="34">
        <v>0</v>
      </c>
      <c r="K300" s="34">
        <v>0</v>
      </c>
      <c r="L300" s="34">
        <v>0</v>
      </c>
      <c r="M300" s="34">
        <v>0</v>
      </c>
      <c r="N300" s="34">
        <v>0</v>
      </c>
      <c r="O300" s="34"/>
      <c r="P300" s="34"/>
      <c r="Q300" s="34"/>
      <c r="R300" s="34"/>
      <c r="S300" s="34">
        <v>0</v>
      </c>
    </row>
    <row r="301" spans="1:19">
      <c r="B301" s="5">
        <v>2009</v>
      </c>
      <c r="C301" s="33"/>
      <c r="D301" s="33"/>
      <c r="E301" s="33"/>
      <c r="F301" s="34">
        <v>0</v>
      </c>
      <c r="G301" s="34">
        <v>0</v>
      </c>
      <c r="H301" s="34">
        <v>0</v>
      </c>
      <c r="I301" s="34">
        <v>0</v>
      </c>
      <c r="J301" s="34">
        <v>0</v>
      </c>
      <c r="K301" s="34">
        <v>0</v>
      </c>
      <c r="L301" s="34">
        <v>0</v>
      </c>
      <c r="M301" s="34">
        <v>0</v>
      </c>
      <c r="N301" s="34">
        <v>0</v>
      </c>
      <c r="O301" s="34"/>
      <c r="P301" s="34"/>
      <c r="Q301" s="34"/>
      <c r="R301" s="34"/>
      <c r="S301" s="34">
        <v>0</v>
      </c>
    </row>
    <row r="302" spans="1:19">
      <c r="B302" s="5">
        <v>2008</v>
      </c>
      <c r="C302" s="33"/>
      <c r="D302" s="33"/>
      <c r="E302" s="34">
        <v>0</v>
      </c>
      <c r="F302" s="34">
        <v>0</v>
      </c>
      <c r="G302" s="34">
        <v>0</v>
      </c>
      <c r="H302" s="34">
        <v>0</v>
      </c>
      <c r="I302" s="34">
        <v>0</v>
      </c>
      <c r="J302" s="34">
        <v>0</v>
      </c>
      <c r="K302" s="34">
        <v>0</v>
      </c>
      <c r="L302" s="34">
        <v>0</v>
      </c>
      <c r="M302" s="34">
        <v>0</v>
      </c>
      <c r="N302" s="34">
        <v>0</v>
      </c>
      <c r="O302" s="34"/>
      <c r="P302" s="34"/>
      <c r="Q302" s="34"/>
      <c r="R302" s="34"/>
      <c r="S302" s="34">
        <v>0</v>
      </c>
    </row>
    <row r="303" spans="1:19">
      <c r="B303" s="5">
        <v>2007</v>
      </c>
      <c r="C303" s="33"/>
      <c r="D303" s="34">
        <v>3864.5112717999991</v>
      </c>
      <c r="E303" s="34">
        <v>3828.4167779389218</v>
      </c>
      <c r="F303" s="34">
        <v>3558.0688603503777</v>
      </c>
      <c r="G303" s="34">
        <v>3627.4553776013845</v>
      </c>
      <c r="H303" s="34">
        <v>3977.6112320508932</v>
      </c>
      <c r="I303" s="34">
        <v>3939.2648746537889</v>
      </c>
      <c r="J303" s="34">
        <v>4090.0040021863369</v>
      </c>
      <c r="K303" s="34">
        <v>4036.9138548814672</v>
      </c>
      <c r="L303" s="34">
        <v>3548.1391287601091</v>
      </c>
      <c r="M303" s="34">
        <v>3589.7686892082902</v>
      </c>
      <c r="N303" s="34">
        <v>3543.3526636099509</v>
      </c>
      <c r="O303" s="34">
        <v>3648.075849607696</v>
      </c>
      <c r="P303" s="34">
        <v>3607.2021537582141</v>
      </c>
      <c r="Q303" s="34"/>
      <c r="R303" s="34"/>
      <c r="S303" s="34">
        <v>0</v>
      </c>
    </row>
    <row r="304" spans="1:19">
      <c r="B304" s="5">
        <v>2006</v>
      </c>
      <c r="C304" s="34">
        <v>1255.3643827200003</v>
      </c>
      <c r="D304" s="34">
        <v>1184.3453901999999</v>
      </c>
      <c r="E304" s="34">
        <v>1173.2836169486416</v>
      </c>
      <c r="F304" s="34">
        <v>1090.4308866997719</v>
      </c>
      <c r="G304" s="34">
        <v>1111.695568329226</v>
      </c>
      <c r="H304" s="34">
        <v>1219.0068019889627</v>
      </c>
      <c r="I304" s="34">
        <v>1207.2549067504563</v>
      </c>
      <c r="J304" s="34">
        <v>1253.4514833056048</v>
      </c>
      <c r="K304" s="34">
        <v>1237.1811021879751</v>
      </c>
      <c r="L304" s="34">
        <v>1087.3877510979498</v>
      </c>
      <c r="M304" s="34">
        <v>1100.1458399079461</v>
      </c>
      <c r="N304" s="34">
        <v>1085.9208572173939</v>
      </c>
      <c r="O304" s="34">
        <v>1118.0150636668725</v>
      </c>
      <c r="P304" s="34">
        <v>1105.4886224547542</v>
      </c>
      <c r="Q304" s="34"/>
      <c r="R304" s="34"/>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c r="P305" s="34"/>
      <c r="Q305" s="34"/>
      <c r="R305" s="34"/>
      <c r="S305" s="34">
        <v>0</v>
      </c>
    </row>
    <row r="306" spans="2:19">
      <c r="B306" s="5">
        <v>2004</v>
      </c>
      <c r="C306" s="34">
        <v>339139.13026560011</v>
      </c>
      <c r="D306" s="34">
        <v>319953.21127099998</v>
      </c>
      <c r="E306" s="34">
        <v>316964.85170679702</v>
      </c>
      <c r="F306" s="34">
        <v>294582.02544256079</v>
      </c>
      <c r="G306" s="34">
        <v>300326.72055455873</v>
      </c>
      <c r="H306" s="34">
        <v>329317.05909852643</v>
      </c>
      <c r="I306" s="34">
        <v>326142.26173688372</v>
      </c>
      <c r="J306" s="34">
        <v>338622.35676731268</v>
      </c>
      <c r="K306" s="34">
        <v>334226.88165484596</v>
      </c>
      <c r="L306" s="34">
        <v>293759.91643939936</v>
      </c>
      <c r="M306" s="34">
        <v>292519.74894945149</v>
      </c>
      <c r="N306" s="34">
        <v>288737.4428092048</v>
      </c>
      <c r="O306" s="34">
        <v>297271.02887822903</v>
      </c>
      <c r="P306" s="34">
        <v>293940.35097564699</v>
      </c>
      <c r="Q306" s="34">
        <v>287700.96818429627</v>
      </c>
      <c r="R306" s="34">
        <v>288312.38000903692</v>
      </c>
      <c r="S306" s="34">
        <v>272816.6557234858</v>
      </c>
    </row>
    <row r="307" spans="2:19">
      <c r="B307" s="5">
        <v>2003</v>
      </c>
      <c r="C307" s="34">
        <v>0</v>
      </c>
      <c r="D307" s="34">
        <v>0</v>
      </c>
      <c r="E307" s="34">
        <v>0</v>
      </c>
      <c r="F307" s="34">
        <v>0</v>
      </c>
      <c r="G307" s="34">
        <v>0</v>
      </c>
      <c r="H307" s="34">
        <v>0</v>
      </c>
      <c r="I307" s="34">
        <v>0</v>
      </c>
      <c r="J307" s="34">
        <v>0</v>
      </c>
      <c r="K307" s="34">
        <v>0</v>
      </c>
      <c r="L307" s="34">
        <v>0</v>
      </c>
      <c r="M307" s="34">
        <v>0</v>
      </c>
      <c r="N307" s="34">
        <v>0</v>
      </c>
      <c r="O307" s="34"/>
      <c r="P307" s="34"/>
      <c r="Q307" s="34"/>
      <c r="R307" s="34"/>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c r="P308" s="34"/>
      <c r="Q308" s="34"/>
      <c r="R308" s="34"/>
      <c r="S308" s="34">
        <v>0</v>
      </c>
    </row>
    <row r="309" spans="2:19">
      <c r="B309" s="5">
        <v>2001</v>
      </c>
      <c r="C309" s="34">
        <v>20474.454712320003</v>
      </c>
      <c r="D309" s="34">
        <v>19316.165401199996</v>
      </c>
      <c r="E309" s="34">
        <v>19135.752623371965</v>
      </c>
      <c r="F309" s="34">
        <v>17784.460124856891</v>
      </c>
      <c r="G309" s="34">
        <v>18131.277962758912</v>
      </c>
      <c r="H309" s="34">
        <v>19881.47816274302</v>
      </c>
      <c r="I309" s="34">
        <v>19689.809791267166</v>
      </c>
      <c r="J309" s="34">
        <v>20443.256143228533</v>
      </c>
      <c r="K309" s="34">
        <v>20177.893204841424</v>
      </c>
      <c r="L309" s="34">
        <v>17734.827888256419</v>
      </c>
      <c r="M309" s="34">
        <v>17942.906845371686</v>
      </c>
      <c r="N309" s="34">
        <v>17710.903478149976</v>
      </c>
      <c r="O309" s="34">
        <v>18234.346221565982</v>
      </c>
      <c r="P309" s="34">
        <v>18030.045337428775</v>
      </c>
      <c r="Q309" s="34">
        <v>18354.466212829389</v>
      </c>
      <c r="R309" s="34">
        <v>18393.472469047956</v>
      </c>
      <c r="S309" s="34">
        <v>17404.891340393999</v>
      </c>
    </row>
    <row r="310" spans="2:19">
      <c r="B310" s="5">
        <v>2000</v>
      </c>
      <c r="C310" s="34">
        <v>0</v>
      </c>
      <c r="D310" s="34">
        <v>0</v>
      </c>
      <c r="E310" s="34">
        <v>0</v>
      </c>
      <c r="F310" s="34">
        <v>0</v>
      </c>
      <c r="G310" s="34">
        <v>0</v>
      </c>
      <c r="H310" s="34">
        <v>0</v>
      </c>
      <c r="I310" s="34">
        <v>0</v>
      </c>
      <c r="J310" s="34">
        <v>0</v>
      </c>
      <c r="K310" s="34">
        <v>0</v>
      </c>
      <c r="L310" s="34">
        <v>0</v>
      </c>
      <c r="M310" s="34">
        <v>0</v>
      </c>
      <c r="N310" s="34">
        <v>0</v>
      </c>
      <c r="O310" s="34"/>
      <c r="P310" s="34"/>
      <c r="Q310" s="34"/>
      <c r="R310" s="34"/>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c r="P311" s="34"/>
      <c r="Q311" s="34"/>
      <c r="R311" s="34"/>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c r="P312" s="34"/>
      <c r="Q312" s="34"/>
      <c r="R312" s="34"/>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c r="P313" s="34"/>
      <c r="Q313" s="34"/>
      <c r="R313" s="34"/>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c r="P314" s="34"/>
      <c r="Q314" s="34"/>
      <c r="R314" s="34"/>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c r="P315" s="34"/>
      <c r="Q315" s="34"/>
      <c r="R315" s="34"/>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c r="P316" s="34"/>
      <c r="Q316" s="34"/>
      <c r="R316" s="34"/>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c r="P317" s="34"/>
      <c r="Q317" s="34"/>
      <c r="R317" s="34"/>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c r="P318" s="34"/>
      <c r="Q318" s="34"/>
      <c r="R318" s="34"/>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c r="P319" s="34"/>
      <c r="Q319" s="34"/>
      <c r="R319" s="34"/>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c r="P320" s="34"/>
      <c r="Q320" s="34"/>
      <c r="R320" s="34"/>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c r="P321" s="34"/>
      <c r="Q321" s="34"/>
      <c r="R321" s="34"/>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c r="P322" s="34"/>
      <c r="Q322" s="34"/>
      <c r="R322" s="34"/>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c r="P323" s="34"/>
      <c r="Q323" s="34"/>
      <c r="R323" s="34"/>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c r="P324" s="34"/>
      <c r="Q324" s="34"/>
      <c r="R324" s="34"/>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c r="P325" s="34"/>
      <c r="Q325" s="34"/>
      <c r="R325" s="34"/>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c r="P326" s="34"/>
      <c r="Q326" s="34"/>
      <c r="R326" s="34"/>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c r="P327" s="34"/>
      <c r="Q327" s="34"/>
      <c r="R327" s="34"/>
      <c r="S327" s="34">
        <v>0</v>
      </c>
    </row>
    <row r="328" spans="2:19">
      <c r="B328" s="5">
        <v>1982</v>
      </c>
      <c r="C328" s="34">
        <v>3887.672033280001</v>
      </c>
      <c r="D328" s="34">
        <v>3667.7370448000001</v>
      </c>
      <c r="E328" s="34">
        <v>3633.4804201101924</v>
      </c>
      <c r="F328" s="34">
        <v>3376.8981506885302</v>
      </c>
      <c r="G328" s="34">
        <v>3442.75162654413</v>
      </c>
      <c r="H328" s="34">
        <v>3775.0781507775205</v>
      </c>
      <c r="I328" s="34">
        <v>3738.6843235464285</v>
      </c>
      <c r="J328" s="34">
        <v>3881.748075536585</v>
      </c>
      <c r="K328" s="34">
        <v>3831.3611866679016</v>
      </c>
      <c r="L328" s="34">
        <v>3367.4740238489189</v>
      </c>
      <c r="M328" s="34">
        <v>3406.9838791128213</v>
      </c>
      <c r="N328" s="34">
        <v>3362.9312772219437</v>
      </c>
      <c r="O328" s="34">
        <v>3462.322139796529</v>
      </c>
      <c r="P328" s="34">
        <v>3423.5296618138714</v>
      </c>
      <c r="Q328" s="34">
        <v>3485.1304214936035</v>
      </c>
      <c r="R328" s="34">
        <v>3492.5368962229463</v>
      </c>
      <c r="S328" s="34">
        <v>3304.8259529769825</v>
      </c>
    </row>
    <row r="329" spans="2:19">
      <c r="B329" s="5">
        <v>1981</v>
      </c>
      <c r="C329" s="34">
        <v>427.48704768000005</v>
      </c>
      <c r="D329" s="34">
        <v>403.30307379999994</v>
      </c>
      <c r="E329" s="34">
        <v>399.53622741307049</v>
      </c>
      <c r="F329" s="34">
        <v>371.3225314265909</v>
      </c>
      <c r="G329" s="34">
        <v>378.56375644042652</v>
      </c>
      <c r="H329" s="34">
        <v>415.10626401157811</v>
      </c>
      <c r="I329" s="34">
        <v>411.10441158585542</v>
      </c>
      <c r="J329" s="34">
        <v>426.83565137274081</v>
      </c>
      <c r="K329" s="34">
        <v>421.29512681720598</v>
      </c>
      <c r="L329" s="34">
        <v>370.28625775814868</v>
      </c>
      <c r="M329" s="34">
        <v>374.63074752900525</v>
      </c>
      <c r="N329" s="34">
        <v>369.78673893883985</v>
      </c>
      <c r="O329" s="34">
        <v>380.7157231856234</v>
      </c>
      <c r="P329" s="34">
        <v>376.45011596797792</v>
      </c>
      <c r="Q329" s="34">
        <v>383.22371380877024</v>
      </c>
      <c r="R329" s="34">
        <v>384.03812716171251</v>
      </c>
      <c r="S329" s="34">
        <v>363.39749794748735</v>
      </c>
    </row>
    <row r="330" spans="2:19">
      <c r="B330" s="5">
        <v>1980</v>
      </c>
      <c r="C330" s="34">
        <v>8887.7373849600008</v>
      </c>
      <c r="D330" s="34">
        <v>8384.9366336000003</v>
      </c>
      <c r="E330" s="34">
        <v>8306.6214153069413</v>
      </c>
      <c r="F330" s="34">
        <v>7720.0400862402494</v>
      </c>
      <c r="G330" s="34">
        <v>7870.5899253936223</v>
      </c>
      <c r="H330" s="34">
        <v>8630.3327350130257</v>
      </c>
      <c r="I330" s="34">
        <v>8547.1315863321142</v>
      </c>
      <c r="J330" s="34">
        <v>8874.1944265385155</v>
      </c>
      <c r="K330" s="34">
        <v>8759.0032704748191</v>
      </c>
      <c r="L330" s="34">
        <v>7698.4952738908514</v>
      </c>
      <c r="M330" s="34">
        <v>7788.8200787348142</v>
      </c>
      <c r="N330" s="34">
        <v>7688.1099485132609</v>
      </c>
      <c r="O330" s="34">
        <v>7915.3307319192827</v>
      </c>
      <c r="P330" s="34">
        <v>7826.6459473309042</v>
      </c>
      <c r="Q330" s="34">
        <v>7967.4735094453918</v>
      </c>
      <c r="R330" s="34">
        <v>7984.4056996556865</v>
      </c>
      <c r="S330" s="34">
        <v>7555.2734185445906</v>
      </c>
    </row>
    <row r="331" spans="2:19">
      <c r="B331" s="5">
        <v>1979</v>
      </c>
      <c r="C331" s="34">
        <v>0</v>
      </c>
      <c r="D331" s="34">
        <v>0</v>
      </c>
      <c r="E331" s="34">
        <v>0</v>
      </c>
      <c r="F331" s="34">
        <v>0</v>
      </c>
      <c r="G331" s="34">
        <v>0</v>
      </c>
      <c r="H331" s="34">
        <v>0</v>
      </c>
      <c r="I331" s="34">
        <v>0</v>
      </c>
      <c r="J331" s="34">
        <v>0</v>
      </c>
      <c r="K331" s="34">
        <v>0</v>
      </c>
      <c r="L331" s="34">
        <v>0</v>
      </c>
      <c r="M331" s="34">
        <v>0</v>
      </c>
      <c r="N331" s="34">
        <v>0</v>
      </c>
      <c r="O331" s="34"/>
      <c r="P331" s="34"/>
      <c r="Q331" s="34"/>
      <c r="R331" s="34"/>
      <c r="S331" s="34">
        <v>0</v>
      </c>
    </row>
    <row r="332" spans="2:19">
      <c r="B332" s="5">
        <v>1978</v>
      </c>
      <c r="C332" s="34">
        <v>1959.8801510400003</v>
      </c>
      <c r="D332" s="34">
        <v>1849.0050013999999</v>
      </c>
      <c r="E332" s="34">
        <v>1831.7353145034604</v>
      </c>
      <c r="F332" s="34">
        <v>1702.3852837797917</v>
      </c>
      <c r="G332" s="34">
        <v>1735.5837941226227</v>
      </c>
      <c r="H332" s="34">
        <v>1903.1185431790198</v>
      </c>
      <c r="I332" s="34">
        <v>1884.7714349353189</v>
      </c>
      <c r="J332" s="34">
        <v>1956.893724433658</v>
      </c>
      <c r="K332" s="34">
        <v>1931.4923370426864</v>
      </c>
      <c r="L332" s="34">
        <v>1697.6343276868583</v>
      </c>
      <c r="M332" s="34">
        <v>1717.5523095637545</v>
      </c>
      <c r="N332" s="34">
        <v>1695.3442067946648</v>
      </c>
      <c r="O332" s="34">
        <v>1745.4498168068158</v>
      </c>
      <c r="P332" s="34">
        <v>1725.8934841334235</v>
      </c>
      <c r="Q332" s="34">
        <v>1756.9480857437948</v>
      </c>
      <c r="R332" s="34">
        <v>1760.6818890808452</v>
      </c>
      <c r="S332" s="34">
        <v>1666.0517483047022</v>
      </c>
    </row>
    <row r="333" spans="2:19">
      <c r="B333" s="5">
        <v>1977</v>
      </c>
      <c r="C333" s="34">
        <v>0</v>
      </c>
      <c r="D333" s="34">
        <v>0</v>
      </c>
      <c r="E333" s="34">
        <v>0</v>
      </c>
      <c r="F333" s="34">
        <v>0</v>
      </c>
      <c r="G333" s="34">
        <v>0</v>
      </c>
      <c r="H333" s="34">
        <v>0</v>
      </c>
      <c r="I333" s="34">
        <v>0</v>
      </c>
      <c r="J333" s="34">
        <v>0</v>
      </c>
      <c r="K333" s="34">
        <v>0</v>
      </c>
      <c r="L333" s="34">
        <v>0</v>
      </c>
      <c r="M333" s="34">
        <v>0</v>
      </c>
      <c r="N333" s="34">
        <v>0</v>
      </c>
      <c r="O333" s="34"/>
      <c r="P333" s="34"/>
      <c r="Q333" s="34"/>
      <c r="R333" s="34"/>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c r="P334" s="34"/>
      <c r="Q334" s="34"/>
      <c r="R334" s="34"/>
      <c r="S334" s="34">
        <v>0</v>
      </c>
    </row>
    <row r="335" spans="2:19">
      <c r="B335" s="5">
        <v>1975</v>
      </c>
      <c r="C335" s="34">
        <v>15078.990581760005</v>
      </c>
      <c r="D335" s="34">
        <v>14225.9356966</v>
      </c>
      <c r="E335" s="34">
        <v>14093.065609658875</v>
      </c>
      <c r="F335" s="34">
        <v>13097.868074749633</v>
      </c>
      <c r="G335" s="34">
        <v>13353.291869170109</v>
      </c>
      <c r="H335" s="34">
        <v>14642.276250076457</v>
      </c>
      <c r="I335" s="34">
        <v>14501.116663219836</v>
      </c>
      <c r="J335" s="34">
        <v>15056.013514184591</v>
      </c>
      <c r="K335" s="34">
        <v>14860.579481634772</v>
      </c>
      <c r="L335" s="34">
        <v>13061.315011981138</v>
      </c>
      <c r="M335" s="34">
        <v>13214.560638235376</v>
      </c>
      <c r="N335" s="34">
        <v>13043.695204287202</v>
      </c>
      <c r="O335" s="34">
        <v>13429.199400074705</v>
      </c>
      <c r="P335" s="34">
        <v>13278.736242396739</v>
      </c>
      <c r="Q335" s="34">
        <v>13517.665161062818</v>
      </c>
      <c r="R335" s="34">
        <v>13546.392420392247</v>
      </c>
      <c r="S335" s="34">
        <v>12818.323920511328</v>
      </c>
    </row>
    <row r="336" spans="2:19">
      <c r="B336" s="5">
        <v>1974</v>
      </c>
      <c r="C336" s="34">
        <v>0</v>
      </c>
      <c r="D336" s="34">
        <v>0</v>
      </c>
      <c r="E336" s="34">
        <v>0</v>
      </c>
      <c r="F336" s="34">
        <v>0</v>
      </c>
      <c r="G336" s="34">
        <v>0</v>
      </c>
      <c r="H336" s="34">
        <v>0</v>
      </c>
      <c r="I336" s="34">
        <v>0</v>
      </c>
      <c r="J336" s="34">
        <v>0</v>
      </c>
      <c r="K336" s="34">
        <v>0</v>
      </c>
      <c r="L336" s="34">
        <v>0</v>
      </c>
      <c r="M336" s="34">
        <v>0</v>
      </c>
      <c r="N336" s="34">
        <v>0</v>
      </c>
      <c r="O336" s="34"/>
      <c r="P336" s="34"/>
      <c r="Q336" s="34"/>
      <c r="R336" s="34"/>
      <c r="S336" s="34">
        <v>0</v>
      </c>
    </row>
    <row r="337" spans="2:19">
      <c r="B337" s="5">
        <v>1973</v>
      </c>
      <c r="C337" s="34">
        <v>251583.08001792003</v>
      </c>
      <c r="D337" s="34">
        <v>237350.4180722</v>
      </c>
      <c r="E337" s="34">
        <v>235133.5677111863</v>
      </c>
      <c r="F337" s="34">
        <v>218529.34876820416</v>
      </c>
      <c r="G337" s="34">
        <v>222790.92745689294</v>
      </c>
      <c r="H337" s="34">
        <v>244296.78747352283</v>
      </c>
      <c r="I337" s="34">
        <v>241941.6322366462</v>
      </c>
      <c r="J337" s="34">
        <v>251199.72269707962</v>
      </c>
      <c r="K337" s="34">
        <v>247939.03388753286</v>
      </c>
      <c r="L337" s="34">
        <v>217919.48486083426</v>
      </c>
      <c r="M337" s="34">
        <v>220476.28774782276</v>
      </c>
      <c r="N337" s="34">
        <v>217625.50991172023</v>
      </c>
      <c r="O337" s="34">
        <v>224057.39488506643</v>
      </c>
      <c r="P337" s="34">
        <v>221547.01566355315</v>
      </c>
      <c r="Q337" s="34">
        <v>225533.38815562666</v>
      </c>
      <c r="R337" s="34">
        <v>226012.68365908784</v>
      </c>
      <c r="S337" s="34">
        <v>213865.33767654997</v>
      </c>
    </row>
    <row r="338" spans="2:19">
      <c r="B338" s="5">
        <v>1972</v>
      </c>
      <c r="C338" s="34">
        <v>2413.7508864000001</v>
      </c>
      <c r="D338" s="34">
        <v>2277.1991740000003</v>
      </c>
      <c r="E338" s="34">
        <v>2255.9301581205063</v>
      </c>
      <c r="F338" s="34">
        <v>2096.6251357448045</v>
      </c>
      <c r="G338" s="34">
        <v>2137.511785739523</v>
      </c>
      <c r="H338" s="34">
        <v>2343.8443764456911</v>
      </c>
      <c r="I338" s="34">
        <v>2321.2484290544126</v>
      </c>
      <c r="J338" s="34">
        <v>2410.0728605449999</v>
      </c>
      <c r="K338" s="34">
        <v>2378.7889979587026</v>
      </c>
      <c r="L338" s="34">
        <v>2090.7739491431753</v>
      </c>
      <c r="M338" s="34">
        <v>2115.3045544381694</v>
      </c>
      <c r="N338" s="34">
        <v>2087.9534800800216</v>
      </c>
      <c r="O338" s="34">
        <v>2149.6625904642792</v>
      </c>
      <c r="P338" s="34">
        <v>2125.5773854071813</v>
      </c>
      <c r="Q338" s="34">
        <v>2163.8236384365091</v>
      </c>
      <c r="R338" s="34">
        <v>2168.4221191699694</v>
      </c>
      <c r="S338" s="34">
        <v>2051.8774487944029</v>
      </c>
    </row>
    <row r="339" spans="2:19">
      <c r="B339" s="5">
        <v>1971</v>
      </c>
      <c r="C339" s="34">
        <v>0</v>
      </c>
      <c r="D339" s="34">
        <v>0</v>
      </c>
      <c r="E339" s="34">
        <v>0</v>
      </c>
      <c r="F339" s="34">
        <v>0</v>
      </c>
      <c r="G339" s="34">
        <v>0</v>
      </c>
      <c r="H339" s="34">
        <v>0</v>
      </c>
      <c r="I339" s="34">
        <v>0</v>
      </c>
      <c r="J339" s="34">
        <v>0</v>
      </c>
      <c r="K339" s="34">
        <v>0</v>
      </c>
      <c r="L339" s="34">
        <v>0</v>
      </c>
      <c r="M339" s="34">
        <v>0</v>
      </c>
      <c r="N339" s="34">
        <v>0</v>
      </c>
      <c r="O339" s="34"/>
      <c r="P339" s="34"/>
      <c r="Q339" s="34"/>
      <c r="R339" s="34"/>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c r="P340" s="34"/>
      <c r="Q340" s="34"/>
      <c r="R340" s="34"/>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c r="P341" s="34"/>
      <c r="Q341" s="34"/>
      <c r="R341" s="34"/>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c r="P342" s="34"/>
      <c r="Q342" s="34"/>
      <c r="R342" s="34"/>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c r="P343" s="34"/>
      <c r="Q343" s="34"/>
      <c r="R343" s="34"/>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c r="P344" s="34"/>
      <c r="Q344" s="34"/>
      <c r="R344" s="34"/>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c r="P345" s="34"/>
      <c r="Q345" s="34"/>
      <c r="R345" s="34"/>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c r="P346" s="34"/>
      <c r="Q346" s="34"/>
      <c r="R346" s="34"/>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c r="P347" s="34"/>
      <c r="Q347" s="34"/>
      <c r="R347" s="34"/>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c r="P348" s="34"/>
      <c r="Q348" s="34"/>
      <c r="R348" s="34"/>
      <c r="S348" s="34"/>
    </row>
    <row r="349" spans="2:19">
      <c r="B349" s="5">
        <v>1961</v>
      </c>
      <c r="C349" s="34">
        <v>0</v>
      </c>
      <c r="D349" s="34">
        <v>0</v>
      </c>
      <c r="E349" s="34">
        <v>0</v>
      </c>
      <c r="F349" s="34">
        <v>0</v>
      </c>
      <c r="G349" s="34">
        <v>0</v>
      </c>
      <c r="H349" s="34">
        <v>0</v>
      </c>
      <c r="I349" s="34">
        <v>0</v>
      </c>
      <c r="J349" s="34">
        <v>0</v>
      </c>
      <c r="K349" s="34">
        <v>0</v>
      </c>
      <c r="L349" s="34">
        <v>0</v>
      </c>
      <c r="M349" s="34">
        <v>0</v>
      </c>
      <c r="N349" s="34">
        <v>0</v>
      </c>
      <c r="O349" s="34"/>
      <c r="P349" s="34"/>
      <c r="Q349" s="34"/>
      <c r="R349" s="34"/>
      <c r="S349" s="34"/>
    </row>
    <row r="350" spans="2:19">
      <c r="B350" s="5">
        <v>1960</v>
      </c>
      <c r="C350" s="34">
        <v>0</v>
      </c>
      <c r="D350" s="34">
        <v>0</v>
      </c>
      <c r="E350" s="34">
        <v>0</v>
      </c>
      <c r="F350" s="34">
        <v>0</v>
      </c>
      <c r="G350" s="34">
        <v>0</v>
      </c>
      <c r="H350" s="34">
        <v>0</v>
      </c>
      <c r="I350" s="34">
        <v>0</v>
      </c>
      <c r="J350" s="34">
        <v>0</v>
      </c>
      <c r="K350" s="34">
        <v>0</v>
      </c>
      <c r="L350" s="34">
        <v>0</v>
      </c>
      <c r="M350" s="34">
        <v>0</v>
      </c>
      <c r="N350" s="34">
        <v>0</v>
      </c>
      <c r="O350" s="34"/>
      <c r="P350" s="34"/>
      <c r="Q350" s="34"/>
      <c r="R350" s="34"/>
      <c r="S350" s="34"/>
    </row>
    <row r="351" spans="2:19">
      <c r="B351" s="5">
        <v>1959</v>
      </c>
      <c r="C351" s="34">
        <v>0</v>
      </c>
      <c r="D351" s="34">
        <v>0</v>
      </c>
      <c r="E351" s="34">
        <v>0</v>
      </c>
      <c r="F351" s="34">
        <v>0</v>
      </c>
      <c r="G351" s="34">
        <v>0</v>
      </c>
      <c r="H351" s="34">
        <v>0</v>
      </c>
      <c r="I351" s="34">
        <v>0</v>
      </c>
      <c r="J351" s="34">
        <v>0</v>
      </c>
      <c r="K351" s="34">
        <v>0</v>
      </c>
      <c r="L351" s="34">
        <v>0</v>
      </c>
      <c r="M351" s="34">
        <v>0</v>
      </c>
      <c r="N351" s="34">
        <v>0</v>
      </c>
      <c r="O351" s="34"/>
      <c r="P351" s="34"/>
      <c r="Q351" s="34"/>
      <c r="R351" s="34"/>
      <c r="S351" s="34"/>
    </row>
    <row r="352" spans="2:19">
      <c r="B352" s="5">
        <v>1958</v>
      </c>
      <c r="C352" s="34">
        <v>0</v>
      </c>
      <c r="D352" s="34">
        <v>0</v>
      </c>
      <c r="E352" s="34">
        <v>0</v>
      </c>
      <c r="F352" s="34">
        <v>0</v>
      </c>
      <c r="G352" s="34">
        <v>0</v>
      </c>
      <c r="H352" s="34">
        <v>0</v>
      </c>
      <c r="I352" s="34">
        <v>0</v>
      </c>
      <c r="J352" s="34">
        <v>0</v>
      </c>
      <c r="K352" s="34">
        <v>0</v>
      </c>
      <c r="L352" s="34">
        <v>0</v>
      </c>
      <c r="M352" s="34">
        <v>0</v>
      </c>
      <c r="N352" s="34">
        <v>0</v>
      </c>
      <c r="O352" s="34"/>
      <c r="P352" s="34"/>
      <c r="Q352" s="34"/>
      <c r="R352" s="34"/>
      <c r="S352" s="34"/>
    </row>
    <row r="353" spans="2:19">
      <c r="B353" s="5">
        <v>1957</v>
      </c>
      <c r="C353" s="34">
        <v>0</v>
      </c>
      <c r="D353" s="34">
        <v>0</v>
      </c>
      <c r="E353" s="34">
        <v>0</v>
      </c>
      <c r="F353" s="34">
        <v>0</v>
      </c>
      <c r="G353" s="34">
        <v>0</v>
      </c>
      <c r="H353" s="34">
        <v>0</v>
      </c>
      <c r="I353" s="34">
        <v>0</v>
      </c>
      <c r="J353" s="34">
        <v>0</v>
      </c>
      <c r="K353" s="34">
        <v>0</v>
      </c>
      <c r="L353" s="34">
        <v>0</v>
      </c>
      <c r="M353" s="34">
        <v>0</v>
      </c>
      <c r="N353" s="34">
        <v>0</v>
      </c>
      <c r="O353" s="34"/>
      <c r="P353" s="34"/>
      <c r="Q353" s="34"/>
      <c r="R353" s="34"/>
      <c r="S353" s="34"/>
    </row>
    <row r="354" spans="2:19">
      <c r="B354" s="5">
        <v>1956</v>
      </c>
      <c r="C354" s="34">
        <v>0</v>
      </c>
      <c r="D354" s="34">
        <v>0</v>
      </c>
      <c r="E354" s="34">
        <v>0</v>
      </c>
      <c r="F354" s="34">
        <v>0</v>
      </c>
      <c r="G354" s="34">
        <v>0</v>
      </c>
      <c r="H354" s="34">
        <v>0</v>
      </c>
      <c r="I354" s="34">
        <v>0</v>
      </c>
      <c r="J354" s="34">
        <v>0</v>
      </c>
      <c r="K354" s="34">
        <v>0</v>
      </c>
      <c r="L354" s="34">
        <v>0</v>
      </c>
      <c r="M354" s="34">
        <v>0</v>
      </c>
      <c r="N354" s="34">
        <v>0</v>
      </c>
      <c r="O354" s="34"/>
      <c r="P354" s="34"/>
      <c r="Q354" s="34"/>
      <c r="R354" s="34"/>
      <c r="S354" s="34"/>
    </row>
    <row r="355" spans="2:19">
      <c r="B355" s="5">
        <v>1955</v>
      </c>
      <c r="C355" s="34">
        <v>0</v>
      </c>
      <c r="D355" s="34">
        <v>0</v>
      </c>
      <c r="E355" s="34">
        <v>0</v>
      </c>
      <c r="F355" s="34">
        <v>0</v>
      </c>
      <c r="G355" s="34">
        <v>0</v>
      </c>
      <c r="H355" s="34">
        <v>0</v>
      </c>
      <c r="I355" s="34">
        <v>0</v>
      </c>
      <c r="J355" s="34">
        <v>0</v>
      </c>
      <c r="K355" s="34">
        <v>0</v>
      </c>
      <c r="L355" s="34">
        <v>0</v>
      </c>
      <c r="M355" s="34">
        <v>0</v>
      </c>
      <c r="N355" s="34">
        <v>0</v>
      </c>
      <c r="O355" s="34"/>
      <c r="P355" s="34"/>
      <c r="Q355" s="34"/>
      <c r="R355" s="34"/>
      <c r="S355" s="34"/>
    </row>
    <row r="356" spans="2:19">
      <c r="B356" s="5">
        <v>1954</v>
      </c>
      <c r="C356" s="34">
        <v>0</v>
      </c>
      <c r="D356" s="34">
        <v>0</v>
      </c>
      <c r="E356" s="34">
        <v>0</v>
      </c>
      <c r="F356" s="34">
        <v>0</v>
      </c>
      <c r="G356" s="34">
        <v>0</v>
      </c>
      <c r="H356" s="34">
        <v>0</v>
      </c>
      <c r="I356" s="34">
        <v>0</v>
      </c>
      <c r="J356" s="34">
        <v>0</v>
      </c>
      <c r="K356" s="34">
        <v>0</v>
      </c>
      <c r="L356" s="34">
        <v>0</v>
      </c>
      <c r="M356" s="34">
        <v>0</v>
      </c>
      <c r="N356" s="34">
        <v>0</v>
      </c>
      <c r="O356" s="34"/>
      <c r="P356" s="34"/>
      <c r="Q356" s="34"/>
      <c r="R356" s="34"/>
      <c r="S356" s="34"/>
    </row>
    <row r="357" spans="2:19">
      <c r="B357" s="5">
        <v>1953</v>
      </c>
      <c r="C357" s="34">
        <v>0</v>
      </c>
      <c r="D357" s="34">
        <v>0</v>
      </c>
      <c r="E357" s="34">
        <v>0</v>
      </c>
      <c r="F357" s="34">
        <v>0</v>
      </c>
      <c r="G357" s="34">
        <v>0</v>
      </c>
      <c r="H357" s="34">
        <v>0</v>
      </c>
      <c r="I357" s="34">
        <v>0</v>
      </c>
      <c r="J357" s="34">
        <v>0</v>
      </c>
      <c r="K357" s="34">
        <v>0</v>
      </c>
      <c r="L357" s="34">
        <v>0</v>
      </c>
      <c r="M357" s="34">
        <v>0</v>
      </c>
      <c r="N357" s="34">
        <v>0</v>
      </c>
      <c r="O357" s="34"/>
      <c r="P357" s="34"/>
      <c r="Q357" s="34"/>
      <c r="R357" s="34"/>
      <c r="S357" s="34"/>
    </row>
    <row r="358" spans="2:19">
      <c r="B358" s="5">
        <v>1952</v>
      </c>
      <c r="C358" s="34">
        <v>0</v>
      </c>
      <c r="D358" s="34">
        <v>0</v>
      </c>
      <c r="E358" s="34">
        <v>0</v>
      </c>
      <c r="F358" s="34">
        <v>0</v>
      </c>
      <c r="G358" s="34">
        <v>0</v>
      </c>
      <c r="H358" s="34">
        <v>0</v>
      </c>
      <c r="I358" s="34">
        <v>0</v>
      </c>
      <c r="J358" s="34">
        <v>0</v>
      </c>
      <c r="K358" s="34">
        <v>0</v>
      </c>
      <c r="L358" s="34">
        <v>0</v>
      </c>
      <c r="M358" s="34">
        <v>0</v>
      </c>
      <c r="N358" s="34">
        <v>0</v>
      </c>
      <c r="O358" s="34"/>
      <c r="P358" s="34"/>
      <c r="Q358" s="34"/>
      <c r="R358" s="34"/>
      <c r="S358" s="34"/>
    </row>
    <row r="359" spans="2:19">
      <c r="B359" s="5">
        <v>1951</v>
      </c>
      <c r="C359" s="34">
        <v>0</v>
      </c>
      <c r="D359" s="34">
        <v>0</v>
      </c>
      <c r="E359" s="34">
        <v>0</v>
      </c>
      <c r="F359" s="34">
        <v>0</v>
      </c>
      <c r="G359" s="34">
        <v>0</v>
      </c>
      <c r="H359" s="34">
        <v>0</v>
      </c>
      <c r="I359" s="34">
        <v>0</v>
      </c>
      <c r="J359" s="34">
        <v>0</v>
      </c>
      <c r="K359" s="34">
        <v>0</v>
      </c>
      <c r="L359" s="34">
        <v>0</v>
      </c>
      <c r="M359" s="34">
        <v>0</v>
      </c>
      <c r="N359" s="34">
        <v>0</v>
      </c>
      <c r="O359" s="34"/>
      <c r="P359" s="34"/>
      <c r="Q359" s="34"/>
      <c r="R359" s="34"/>
      <c r="S359" s="34"/>
    </row>
    <row r="360" spans="2:19">
      <c r="B360" s="5">
        <v>1950</v>
      </c>
      <c r="C360" s="34">
        <v>0</v>
      </c>
      <c r="D360" s="34">
        <v>0</v>
      </c>
      <c r="E360" s="34">
        <v>0</v>
      </c>
      <c r="F360" s="34">
        <v>0</v>
      </c>
      <c r="G360" s="34">
        <v>0</v>
      </c>
      <c r="H360" s="34">
        <v>0</v>
      </c>
      <c r="I360" s="34">
        <v>0</v>
      </c>
      <c r="J360" s="34">
        <v>0</v>
      </c>
      <c r="K360" s="34">
        <v>0</v>
      </c>
      <c r="L360" s="34">
        <v>0</v>
      </c>
      <c r="M360" s="34">
        <v>0</v>
      </c>
      <c r="N360" s="34">
        <v>0</v>
      </c>
      <c r="O360" s="34"/>
      <c r="P360" s="34"/>
      <c r="Q360" s="34"/>
      <c r="R360" s="34"/>
      <c r="S360" s="34"/>
    </row>
    <row r="361" spans="2:19">
      <c r="B361" s="5">
        <v>1949</v>
      </c>
      <c r="C361" s="34">
        <v>0</v>
      </c>
      <c r="D361" s="34">
        <v>0</v>
      </c>
      <c r="E361" s="34">
        <v>0</v>
      </c>
      <c r="F361" s="34">
        <v>0</v>
      </c>
      <c r="G361" s="34">
        <v>0</v>
      </c>
      <c r="H361" s="34">
        <v>0</v>
      </c>
      <c r="I361" s="34">
        <v>0</v>
      </c>
      <c r="J361" s="34">
        <v>0</v>
      </c>
      <c r="K361" s="34">
        <v>0</v>
      </c>
      <c r="L361" s="34">
        <v>0</v>
      </c>
      <c r="M361" s="34">
        <v>0</v>
      </c>
      <c r="N361" s="34">
        <v>0</v>
      </c>
      <c r="O361" s="34"/>
      <c r="P361" s="34"/>
      <c r="Q361" s="34"/>
      <c r="R361" s="34"/>
      <c r="S361" s="34"/>
    </row>
    <row r="362" spans="2:19">
      <c r="B362" s="5">
        <v>1948</v>
      </c>
      <c r="C362" s="34">
        <v>0</v>
      </c>
      <c r="D362" s="34">
        <v>0</v>
      </c>
      <c r="E362" s="34">
        <v>0</v>
      </c>
      <c r="F362" s="34">
        <v>0</v>
      </c>
      <c r="G362" s="34">
        <v>0</v>
      </c>
      <c r="H362" s="34">
        <v>0</v>
      </c>
      <c r="I362" s="34">
        <v>0</v>
      </c>
      <c r="J362" s="34">
        <v>0</v>
      </c>
      <c r="K362" s="34">
        <v>0</v>
      </c>
      <c r="L362" s="34">
        <v>0</v>
      </c>
      <c r="M362" s="34">
        <v>0</v>
      </c>
      <c r="N362" s="34">
        <v>0</v>
      </c>
      <c r="O362" s="34"/>
      <c r="P362" s="34"/>
      <c r="Q362" s="34"/>
      <c r="R362" s="34"/>
      <c r="S362" s="34"/>
    </row>
    <row r="363" spans="2:19">
      <c r="B363" s="5">
        <v>1947</v>
      </c>
      <c r="C363" s="34">
        <v>0</v>
      </c>
      <c r="D363" s="34">
        <v>0</v>
      </c>
      <c r="E363" s="34">
        <v>0</v>
      </c>
      <c r="F363" s="34">
        <v>0</v>
      </c>
      <c r="G363" s="34">
        <v>0</v>
      </c>
      <c r="H363" s="34">
        <v>0</v>
      </c>
      <c r="I363" s="34">
        <v>0</v>
      </c>
      <c r="J363" s="34">
        <v>0</v>
      </c>
      <c r="K363" s="34">
        <v>0</v>
      </c>
      <c r="L363" s="34">
        <v>0</v>
      </c>
      <c r="M363" s="34">
        <v>0</v>
      </c>
      <c r="N363" s="34">
        <v>0</v>
      </c>
      <c r="O363" s="34"/>
      <c r="P363" s="34"/>
      <c r="Q363" s="34"/>
      <c r="R363" s="34"/>
      <c r="S363" s="34"/>
    </row>
    <row r="364" spans="2:19">
      <c r="B364" s="5">
        <v>1946</v>
      </c>
      <c r="C364" s="34">
        <v>0</v>
      </c>
      <c r="D364" s="34">
        <v>0</v>
      </c>
      <c r="E364" s="34">
        <v>0</v>
      </c>
      <c r="F364" s="34">
        <v>0</v>
      </c>
      <c r="G364" s="34">
        <v>0</v>
      </c>
      <c r="H364" s="34">
        <v>0</v>
      </c>
      <c r="I364" s="34">
        <v>0</v>
      </c>
      <c r="J364" s="34">
        <v>0</v>
      </c>
      <c r="K364" s="34">
        <v>0</v>
      </c>
      <c r="L364" s="34">
        <v>0</v>
      </c>
      <c r="M364" s="34">
        <v>0</v>
      </c>
      <c r="N364" s="34">
        <v>0</v>
      </c>
      <c r="O364" s="34"/>
      <c r="P364" s="34"/>
      <c r="Q364" s="34"/>
      <c r="R364" s="34"/>
      <c r="S364" s="34"/>
    </row>
    <row r="365" spans="2:19">
      <c r="B365" s="5">
        <v>1945</v>
      </c>
      <c r="C365" s="34">
        <v>0</v>
      </c>
      <c r="D365" s="34">
        <v>0</v>
      </c>
      <c r="E365" s="34">
        <v>0</v>
      </c>
      <c r="F365" s="34">
        <v>0</v>
      </c>
      <c r="G365" s="34">
        <v>0</v>
      </c>
      <c r="H365" s="34">
        <v>0</v>
      </c>
      <c r="I365" s="34">
        <v>0</v>
      </c>
      <c r="J365" s="34">
        <v>0</v>
      </c>
      <c r="K365" s="34">
        <v>0</v>
      </c>
      <c r="L365" s="34">
        <v>0</v>
      </c>
      <c r="M365" s="34">
        <v>0</v>
      </c>
      <c r="N365" s="34">
        <v>0</v>
      </c>
      <c r="O365" s="34"/>
      <c r="P365" s="34"/>
      <c r="Q365" s="34"/>
      <c r="R365" s="34"/>
      <c r="S365" s="34"/>
    </row>
    <row r="366" spans="2:19">
      <c r="B366" s="5">
        <v>1944</v>
      </c>
      <c r="C366" s="34">
        <v>0</v>
      </c>
      <c r="D366" s="34">
        <v>0</v>
      </c>
      <c r="E366" s="34">
        <v>0</v>
      </c>
      <c r="F366" s="34">
        <v>0</v>
      </c>
      <c r="G366" s="34">
        <v>0</v>
      </c>
      <c r="H366" s="34">
        <v>0</v>
      </c>
      <c r="I366" s="34">
        <v>0</v>
      </c>
      <c r="J366" s="34">
        <v>0</v>
      </c>
      <c r="K366" s="34">
        <v>0</v>
      </c>
      <c r="L366" s="34">
        <v>0</v>
      </c>
      <c r="M366" s="34">
        <v>0</v>
      </c>
      <c r="N366" s="34">
        <v>0</v>
      </c>
      <c r="O366" s="34"/>
      <c r="P366" s="34"/>
      <c r="Q366" s="34"/>
      <c r="R366" s="34"/>
      <c r="S366" s="34"/>
    </row>
    <row r="367" spans="2:19">
      <c r="B367" s="5">
        <v>1943</v>
      </c>
      <c r="C367" s="34">
        <v>0</v>
      </c>
      <c r="D367" s="34">
        <v>0</v>
      </c>
      <c r="E367" s="34">
        <v>0</v>
      </c>
      <c r="F367" s="34">
        <v>0</v>
      </c>
      <c r="G367" s="34">
        <v>0</v>
      </c>
      <c r="H367" s="34">
        <v>0</v>
      </c>
      <c r="I367" s="34">
        <v>0</v>
      </c>
      <c r="J367" s="34">
        <v>0</v>
      </c>
      <c r="K367" s="34">
        <v>0</v>
      </c>
      <c r="L367" s="34">
        <v>0</v>
      </c>
      <c r="M367" s="34">
        <v>0</v>
      </c>
      <c r="N367" s="34">
        <v>0</v>
      </c>
      <c r="O367" s="34"/>
      <c r="P367" s="34"/>
      <c r="Q367" s="34"/>
      <c r="R367" s="34"/>
      <c r="S367" s="34"/>
    </row>
    <row r="368" spans="2:19">
      <c r="B368" s="5">
        <v>1942</v>
      </c>
      <c r="C368" s="34">
        <v>0</v>
      </c>
      <c r="D368" s="34">
        <v>0</v>
      </c>
      <c r="E368" s="34">
        <v>0</v>
      </c>
      <c r="F368" s="34">
        <v>0</v>
      </c>
      <c r="G368" s="34">
        <v>0</v>
      </c>
      <c r="H368" s="34">
        <v>0</v>
      </c>
      <c r="I368" s="34">
        <v>0</v>
      </c>
      <c r="J368" s="34">
        <v>0</v>
      </c>
      <c r="K368" s="34">
        <v>0</v>
      </c>
      <c r="L368" s="34">
        <v>0</v>
      </c>
      <c r="M368" s="34">
        <v>0</v>
      </c>
      <c r="N368" s="34">
        <v>0</v>
      </c>
      <c r="O368" s="34"/>
      <c r="P368" s="34"/>
      <c r="Q368" s="34"/>
      <c r="R368" s="34"/>
      <c r="S368" s="34"/>
    </row>
    <row r="369" spans="1:19">
      <c r="B369" s="5">
        <v>1941</v>
      </c>
      <c r="C369" s="34">
        <v>0</v>
      </c>
      <c r="D369" s="34">
        <v>0</v>
      </c>
      <c r="E369" s="34">
        <v>0</v>
      </c>
      <c r="F369" s="34">
        <v>0</v>
      </c>
      <c r="G369" s="34">
        <v>0</v>
      </c>
      <c r="H369" s="34">
        <v>0</v>
      </c>
      <c r="I369" s="34">
        <v>0</v>
      </c>
      <c r="J369" s="34">
        <v>0</v>
      </c>
      <c r="K369" s="34">
        <v>0</v>
      </c>
      <c r="L369" s="34">
        <v>0</v>
      </c>
      <c r="M369" s="34">
        <v>0</v>
      </c>
      <c r="N369" s="34">
        <v>0</v>
      </c>
      <c r="O369" s="34"/>
      <c r="P369" s="34"/>
      <c r="Q369" s="34"/>
      <c r="R369" s="34"/>
      <c r="S369" s="34"/>
    </row>
    <row r="370" spans="1:19">
      <c r="B370" s="5">
        <v>1940</v>
      </c>
      <c r="C370" s="34">
        <v>0</v>
      </c>
      <c r="D370" s="34">
        <v>0</v>
      </c>
      <c r="E370" s="34">
        <v>0</v>
      </c>
      <c r="F370" s="34">
        <v>0</v>
      </c>
      <c r="G370" s="34">
        <v>0</v>
      </c>
      <c r="H370" s="34">
        <v>0</v>
      </c>
      <c r="I370" s="34">
        <v>0</v>
      </c>
      <c r="J370" s="34">
        <v>0</v>
      </c>
      <c r="K370" s="34">
        <v>0</v>
      </c>
      <c r="L370" s="34">
        <v>0</v>
      </c>
      <c r="M370" s="34">
        <v>0</v>
      </c>
      <c r="N370" s="34">
        <v>0</v>
      </c>
      <c r="O370" s="34"/>
      <c r="P370" s="34"/>
      <c r="Q370" s="34"/>
      <c r="R370" s="34"/>
      <c r="S370" s="34"/>
    </row>
    <row r="371" spans="1:19">
      <c r="B371" s="5">
        <v>1939</v>
      </c>
      <c r="C371" s="34">
        <v>0</v>
      </c>
      <c r="D371" s="34">
        <v>0</v>
      </c>
      <c r="E371" s="34">
        <v>0</v>
      </c>
      <c r="F371" s="34">
        <v>0</v>
      </c>
      <c r="G371" s="34">
        <v>0</v>
      </c>
      <c r="H371" s="34">
        <v>0</v>
      </c>
      <c r="I371" s="34">
        <v>0</v>
      </c>
      <c r="J371" s="34">
        <v>0</v>
      </c>
      <c r="K371" s="34">
        <v>0</v>
      </c>
      <c r="L371" s="34">
        <v>0</v>
      </c>
      <c r="M371" s="34">
        <v>0</v>
      </c>
      <c r="N371" s="34">
        <v>0</v>
      </c>
      <c r="O371" s="34"/>
      <c r="P371" s="34"/>
      <c r="Q371" s="34"/>
      <c r="R371" s="34"/>
      <c r="S371" s="34"/>
    </row>
    <row r="372" spans="1:19">
      <c r="B372" s="5">
        <v>1938</v>
      </c>
      <c r="C372" s="34">
        <v>0</v>
      </c>
      <c r="D372" s="34">
        <v>0</v>
      </c>
      <c r="E372" s="34">
        <v>0</v>
      </c>
      <c r="F372" s="34">
        <v>0</v>
      </c>
      <c r="G372" s="34">
        <v>0</v>
      </c>
      <c r="H372" s="34">
        <v>0</v>
      </c>
      <c r="I372" s="34">
        <v>0</v>
      </c>
      <c r="J372" s="34">
        <v>0</v>
      </c>
      <c r="K372" s="34">
        <v>0</v>
      </c>
      <c r="L372" s="34">
        <v>0</v>
      </c>
      <c r="M372" s="34">
        <v>0</v>
      </c>
      <c r="N372" s="34">
        <v>0</v>
      </c>
      <c r="O372" s="34"/>
      <c r="P372" s="34"/>
      <c r="Q372" s="34"/>
      <c r="R372" s="34"/>
      <c r="S372" s="34"/>
    </row>
    <row r="373" spans="1:19">
      <c r="B373" s="5">
        <v>1937</v>
      </c>
      <c r="C373" s="34">
        <v>0</v>
      </c>
      <c r="D373" s="34">
        <v>0</v>
      </c>
      <c r="E373" s="34">
        <v>0</v>
      </c>
      <c r="F373" s="34">
        <v>0</v>
      </c>
      <c r="G373" s="34">
        <v>0</v>
      </c>
      <c r="H373" s="34">
        <v>0</v>
      </c>
      <c r="I373" s="34">
        <v>0</v>
      </c>
      <c r="J373" s="34">
        <v>0</v>
      </c>
      <c r="K373" s="34">
        <v>0</v>
      </c>
      <c r="L373" s="34">
        <v>0</v>
      </c>
      <c r="M373" s="34">
        <v>0</v>
      </c>
      <c r="N373" s="34">
        <v>0</v>
      </c>
      <c r="O373" s="34"/>
      <c r="P373" s="34"/>
      <c r="Q373" s="34"/>
      <c r="R373" s="34"/>
      <c r="S373" s="34"/>
    </row>
    <row r="374" spans="1:19">
      <c r="B374" s="5">
        <v>1936</v>
      </c>
      <c r="C374" s="34">
        <v>0</v>
      </c>
      <c r="D374" s="34">
        <v>0</v>
      </c>
      <c r="E374" s="34">
        <v>0</v>
      </c>
      <c r="F374" s="34">
        <v>0</v>
      </c>
      <c r="G374" s="34">
        <v>0</v>
      </c>
      <c r="H374" s="34">
        <v>0</v>
      </c>
      <c r="I374" s="34">
        <v>0</v>
      </c>
      <c r="J374" s="34">
        <v>0</v>
      </c>
      <c r="K374" s="34">
        <v>0</v>
      </c>
      <c r="L374" s="34">
        <v>0</v>
      </c>
      <c r="M374" s="34">
        <v>0</v>
      </c>
      <c r="N374" s="34">
        <v>0</v>
      </c>
      <c r="O374" s="34"/>
      <c r="P374" s="34"/>
      <c r="Q374" s="34"/>
      <c r="R374" s="34"/>
      <c r="S374" s="34"/>
    </row>
    <row r="375" spans="1:19">
      <c r="B375" s="5">
        <v>1935</v>
      </c>
      <c r="C375" s="34">
        <v>0</v>
      </c>
      <c r="D375" s="34">
        <v>0</v>
      </c>
      <c r="E375" s="34">
        <v>0</v>
      </c>
      <c r="F375" s="34">
        <v>0</v>
      </c>
      <c r="G375" s="34">
        <v>0</v>
      </c>
      <c r="H375" s="34">
        <v>0</v>
      </c>
      <c r="I375" s="34">
        <v>0</v>
      </c>
      <c r="J375" s="34">
        <v>0</v>
      </c>
      <c r="K375" s="34">
        <v>0</v>
      </c>
      <c r="L375" s="34">
        <v>0</v>
      </c>
      <c r="M375" s="34">
        <v>0</v>
      </c>
      <c r="N375" s="34">
        <v>0</v>
      </c>
      <c r="O375" s="34"/>
      <c r="P375" s="34"/>
      <c r="Q375" s="34"/>
      <c r="R375" s="34"/>
      <c r="S375" s="34"/>
    </row>
    <row r="376" spans="1:19">
      <c r="B376" s="5">
        <v>1934</v>
      </c>
      <c r="C376" s="34">
        <v>0</v>
      </c>
      <c r="D376" s="34">
        <v>0</v>
      </c>
      <c r="E376" s="34">
        <v>0</v>
      </c>
      <c r="F376" s="34">
        <v>0</v>
      </c>
      <c r="G376" s="34">
        <v>0</v>
      </c>
      <c r="H376" s="34">
        <v>0</v>
      </c>
      <c r="I376" s="34">
        <v>0</v>
      </c>
      <c r="J376" s="34">
        <v>0</v>
      </c>
      <c r="K376" s="34">
        <v>0</v>
      </c>
      <c r="L376" s="34">
        <v>0</v>
      </c>
      <c r="M376" s="34">
        <v>0</v>
      </c>
      <c r="N376" s="34">
        <v>0</v>
      </c>
      <c r="O376" s="34"/>
      <c r="P376" s="34"/>
      <c r="Q376" s="34"/>
      <c r="R376" s="34"/>
      <c r="S376" s="34"/>
    </row>
    <row r="377" spans="1:19">
      <c r="B377" s="5">
        <v>1933</v>
      </c>
      <c r="C377" s="34">
        <v>0</v>
      </c>
      <c r="D377" s="34">
        <v>0</v>
      </c>
      <c r="E377" s="34">
        <v>0</v>
      </c>
      <c r="F377" s="34">
        <v>0</v>
      </c>
      <c r="G377" s="34">
        <v>0</v>
      </c>
      <c r="H377" s="34">
        <v>0</v>
      </c>
      <c r="I377" s="34">
        <v>0</v>
      </c>
      <c r="J377" s="34">
        <v>0</v>
      </c>
      <c r="K377" s="34">
        <v>0</v>
      </c>
      <c r="L377" s="34">
        <v>0</v>
      </c>
      <c r="M377" s="34">
        <v>0</v>
      </c>
      <c r="N377" s="34">
        <v>0</v>
      </c>
      <c r="O377" s="34"/>
      <c r="P377" s="34"/>
      <c r="Q377" s="34"/>
      <c r="R377" s="34"/>
      <c r="S377" s="34"/>
    </row>
    <row r="378" spans="1:19">
      <c r="B378" s="5">
        <v>1932</v>
      </c>
      <c r="C378" s="34">
        <v>0</v>
      </c>
      <c r="D378" s="34">
        <v>0</v>
      </c>
      <c r="E378" s="34">
        <v>0</v>
      </c>
      <c r="F378" s="34">
        <v>0</v>
      </c>
      <c r="G378" s="34">
        <v>0</v>
      </c>
      <c r="H378" s="34">
        <v>0</v>
      </c>
      <c r="I378" s="34">
        <v>0</v>
      </c>
      <c r="J378" s="34">
        <v>0</v>
      </c>
      <c r="K378" s="34">
        <v>0</v>
      </c>
      <c r="L378" s="34">
        <v>0</v>
      </c>
      <c r="M378" s="34">
        <v>0</v>
      </c>
      <c r="N378" s="34">
        <v>0</v>
      </c>
      <c r="O378" s="34"/>
      <c r="P378" s="34"/>
      <c r="Q378" s="34"/>
      <c r="R378" s="34"/>
      <c r="S378" s="34"/>
    </row>
    <row r="379" spans="1:19">
      <c r="B379" s="5">
        <v>1931</v>
      </c>
      <c r="C379" s="34">
        <v>0</v>
      </c>
      <c r="D379" s="34">
        <v>0</v>
      </c>
      <c r="E379" s="34">
        <v>0</v>
      </c>
      <c r="F379" s="34">
        <v>0</v>
      </c>
      <c r="G379" s="34">
        <v>0</v>
      </c>
      <c r="H379" s="34">
        <v>0</v>
      </c>
      <c r="I379" s="34">
        <v>0</v>
      </c>
      <c r="J379" s="34">
        <v>0</v>
      </c>
      <c r="K379" s="34">
        <v>0</v>
      </c>
      <c r="L379" s="34">
        <v>0</v>
      </c>
      <c r="M379" s="34">
        <v>0</v>
      </c>
      <c r="N379" s="34">
        <v>0</v>
      </c>
      <c r="O379" s="34"/>
      <c r="P379" s="34"/>
      <c r="Q379" s="34"/>
      <c r="R379" s="34"/>
      <c r="S379" s="34"/>
    </row>
    <row r="380" spans="1:19">
      <c r="B380" s="5">
        <v>1930</v>
      </c>
      <c r="C380" s="34">
        <v>0</v>
      </c>
      <c r="D380" s="34">
        <v>0</v>
      </c>
      <c r="E380" s="34">
        <v>0</v>
      </c>
      <c r="F380" s="34">
        <v>0</v>
      </c>
      <c r="G380" s="34">
        <v>0</v>
      </c>
      <c r="H380" s="34">
        <v>0</v>
      </c>
      <c r="I380" s="34">
        <v>0</v>
      </c>
      <c r="J380" s="34">
        <v>0</v>
      </c>
      <c r="K380" s="34">
        <v>0</v>
      </c>
      <c r="L380" s="34">
        <v>0</v>
      </c>
      <c r="M380" s="34">
        <v>0</v>
      </c>
      <c r="N380" s="34">
        <v>0</v>
      </c>
      <c r="O380" s="34"/>
      <c r="P380" s="34"/>
      <c r="Q380" s="34"/>
      <c r="R380" s="34"/>
      <c r="S380" s="34"/>
    </row>
    <row r="381" spans="1:19">
      <c r="A381" s="63" t="s">
        <v>12</v>
      </c>
      <c r="B381" s="6" t="s">
        <v>10</v>
      </c>
      <c r="C381" s="7">
        <f>SUM(C304:C380)</f>
        <v>645107.54746368015</v>
      </c>
      <c r="D381" s="7">
        <f>SUM(D303:D380)</f>
        <v>612476.76803059992</v>
      </c>
      <c r="E381" s="7">
        <f>SUM(E302:E380)</f>
        <v>606756.2415813558</v>
      </c>
      <c r="F381" s="7">
        <f>SUM(F301:F380)</f>
        <v>563909.4733453017</v>
      </c>
      <c r="G381" s="7">
        <f>SUM(G300:G380)</f>
        <v>574906.36967755167</v>
      </c>
      <c r="H381" s="7">
        <f>SUM(H294:H380)</f>
        <v>630401.6990883355</v>
      </c>
      <c r="I381" s="7">
        <f>SUM(I294:I380)</f>
        <v>624324.28039487521</v>
      </c>
      <c r="J381" s="7">
        <f t="shared" ref="J381" si="3">SUM(J294:J380)</f>
        <v>650279.30896037107</v>
      </c>
      <c r="K381" s="7">
        <f>SUM(K294:K380)</f>
        <v>641838.38218290056</v>
      </c>
      <c r="L381" s="7">
        <f t="shared" ref="L381" si="4">SUM(L294:L380)</f>
        <v>564126.94449981081</v>
      </c>
      <c r="M381" s="7">
        <f>SUM(M294:M380)</f>
        <v>572145.20124416822</v>
      </c>
      <c r="N381" s="10">
        <f>SUM(N289:N380)</f>
        <v>564747.31335608428</v>
      </c>
      <c r="O381" s="10">
        <f>SUM(O289:O380)</f>
        <v>581438.32425818918</v>
      </c>
      <c r="P381" s="10">
        <f>SUM(P289:P380)</f>
        <v>574923.78503238945</v>
      </c>
      <c r="Q381" s="10">
        <f>SUM(Q289:Q380)</f>
        <v>1258160.1644789348</v>
      </c>
      <c r="R381" s="10">
        <f>SUM(R288:R380)</f>
        <v>1790878.5147627059</v>
      </c>
      <c r="S381" s="10">
        <f>SUM(S288:S380)</f>
        <v>1852375.8258925632</v>
      </c>
    </row>
    <row r="382" spans="1:19" hidden="1">
      <c r="A382" s="64"/>
      <c r="B382" s="6"/>
      <c r="C382" s="7"/>
      <c r="D382" s="7"/>
      <c r="E382" s="7"/>
      <c r="F382" s="7"/>
      <c r="G382" s="7"/>
      <c r="H382" s="7"/>
      <c r="I382" s="7"/>
      <c r="J382" s="7"/>
      <c r="K382" s="7"/>
      <c r="L382" s="7"/>
      <c r="M382" s="9"/>
    </row>
    <row r="383" spans="1:19" hidden="1">
      <c r="A383" s="65" t="s">
        <v>114</v>
      </c>
      <c r="B383" s="5">
        <v>2022</v>
      </c>
      <c r="C383" s="33"/>
      <c r="D383" s="33"/>
      <c r="E383" s="33"/>
      <c r="F383" s="33"/>
      <c r="G383" s="33"/>
      <c r="H383" s="33"/>
      <c r="I383" s="33"/>
      <c r="J383" s="33"/>
      <c r="K383" s="33"/>
      <c r="L383" s="33"/>
      <c r="M383" s="33"/>
      <c r="N383" s="33"/>
      <c r="O383" s="33"/>
      <c r="P383" s="33"/>
      <c r="Q383" s="33"/>
      <c r="R383" s="62"/>
      <c r="S383" s="34"/>
    </row>
    <row r="384" spans="1:19" hidden="1">
      <c r="A384" s="35"/>
      <c r="B384" s="5">
        <v>2021</v>
      </c>
      <c r="C384" s="33"/>
      <c r="D384" s="33"/>
      <c r="E384" s="33"/>
      <c r="F384" s="33"/>
      <c r="G384" s="33"/>
      <c r="H384" s="33"/>
      <c r="I384" s="33"/>
      <c r="J384" s="33"/>
      <c r="K384" s="33"/>
      <c r="L384" s="33"/>
      <c r="M384" s="33"/>
      <c r="N384" s="33"/>
      <c r="O384" s="33"/>
      <c r="P384" s="33"/>
      <c r="Q384" s="33"/>
      <c r="R384" s="34"/>
      <c r="S384" s="34"/>
    </row>
    <row r="385" spans="1:19" hidden="1">
      <c r="B385" s="5">
        <v>2020</v>
      </c>
      <c r="C385" s="33"/>
      <c r="D385" s="33"/>
      <c r="E385" s="33"/>
      <c r="F385" s="33"/>
      <c r="G385" s="33"/>
      <c r="H385" s="33"/>
      <c r="I385" s="33"/>
      <c r="J385" s="33"/>
      <c r="K385" s="33"/>
      <c r="L385" s="33"/>
      <c r="M385" s="33"/>
      <c r="N385" s="33"/>
      <c r="O385" s="33"/>
      <c r="P385" s="33"/>
      <c r="Q385" s="34"/>
      <c r="R385" s="34"/>
      <c r="S385" s="34"/>
    </row>
    <row r="386" spans="1:19" hidden="1">
      <c r="A386" s="37"/>
      <c r="B386" s="5">
        <v>2019</v>
      </c>
      <c r="C386" s="33"/>
      <c r="D386" s="33"/>
      <c r="E386" s="33"/>
      <c r="F386" s="33"/>
      <c r="G386" s="33"/>
      <c r="H386" s="33"/>
      <c r="I386" s="33"/>
      <c r="J386" s="33"/>
      <c r="K386" s="33"/>
      <c r="L386" s="33"/>
      <c r="M386" s="33"/>
      <c r="N386" s="33"/>
      <c r="O386" s="33"/>
      <c r="P386" s="34"/>
      <c r="Q386" s="34"/>
      <c r="R386" s="34"/>
      <c r="S386" s="34"/>
    </row>
    <row r="387" spans="1:19" hidden="1">
      <c r="A387" s="37"/>
      <c r="B387" s="5">
        <v>2018</v>
      </c>
      <c r="C387" s="33"/>
      <c r="D387" s="33"/>
      <c r="E387" s="33"/>
      <c r="F387" s="33"/>
      <c r="G387" s="33"/>
      <c r="H387" s="33"/>
      <c r="I387" s="33"/>
      <c r="J387" s="33"/>
      <c r="K387" s="33"/>
      <c r="L387" s="33"/>
      <c r="M387" s="33"/>
      <c r="N387" s="33"/>
      <c r="O387" s="34"/>
      <c r="P387" s="34"/>
      <c r="Q387" s="34"/>
      <c r="R387" s="34"/>
      <c r="S387" s="34"/>
    </row>
    <row r="388" spans="1:19" hidden="1">
      <c r="A388" s="37"/>
      <c r="B388" s="5">
        <v>2017</v>
      </c>
      <c r="C388" s="33"/>
      <c r="D388" s="33"/>
      <c r="E388" s="33"/>
      <c r="F388" s="33"/>
      <c r="G388" s="33"/>
      <c r="H388" s="33"/>
      <c r="I388" s="33"/>
      <c r="J388" s="33"/>
      <c r="K388" s="33"/>
      <c r="L388" s="33"/>
      <c r="M388" s="33"/>
      <c r="N388" s="34"/>
      <c r="O388" s="34"/>
      <c r="P388" s="34"/>
      <c r="Q388" s="34"/>
      <c r="R388" s="34"/>
      <c r="S388" s="34"/>
    </row>
    <row r="389" spans="1:19" hidden="1">
      <c r="B389" s="5">
        <v>2016</v>
      </c>
      <c r="C389" s="33"/>
      <c r="D389" s="33"/>
      <c r="E389" s="33"/>
      <c r="F389" s="33"/>
      <c r="G389" s="33"/>
      <c r="H389" s="33"/>
      <c r="I389" s="33"/>
      <c r="J389" s="33"/>
      <c r="K389" s="33"/>
      <c r="L389" s="33"/>
      <c r="M389" s="34"/>
      <c r="N389" s="34"/>
      <c r="O389" s="34"/>
      <c r="P389" s="34"/>
      <c r="Q389" s="34"/>
      <c r="R389" s="34"/>
      <c r="S389" s="34"/>
    </row>
    <row r="390" spans="1:19" hidden="1">
      <c r="B390" s="5">
        <v>2015</v>
      </c>
      <c r="C390" s="33"/>
      <c r="D390" s="33"/>
      <c r="E390" s="33"/>
      <c r="F390" s="33"/>
      <c r="G390" s="33"/>
      <c r="H390" s="33"/>
      <c r="I390" s="33"/>
      <c r="J390" s="33"/>
      <c r="K390" s="33"/>
      <c r="L390" s="34"/>
      <c r="M390" s="34"/>
      <c r="N390" s="34"/>
      <c r="O390" s="34"/>
      <c r="P390" s="34"/>
      <c r="Q390" s="34"/>
      <c r="R390" s="34"/>
      <c r="S390" s="34"/>
    </row>
    <row r="391" spans="1:19" hidden="1">
      <c r="B391" s="5">
        <v>2014</v>
      </c>
      <c r="C391" s="33"/>
      <c r="D391" s="33"/>
      <c r="E391" s="33"/>
      <c r="F391" s="33"/>
      <c r="G391" s="33"/>
      <c r="H391" s="33"/>
      <c r="I391" s="33"/>
      <c r="J391" s="33"/>
      <c r="K391" s="34"/>
      <c r="L391" s="34"/>
      <c r="M391" s="34"/>
      <c r="N391" s="34"/>
      <c r="O391" s="34"/>
      <c r="P391" s="34"/>
      <c r="Q391" s="34"/>
      <c r="R391" s="34"/>
      <c r="S391" s="34"/>
    </row>
    <row r="392" spans="1:19" hidden="1">
      <c r="B392" s="5">
        <v>2013</v>
      </c>
      <c r="C392" s="33"/>
      <c r="D392" s="33"/>
      <c r="E392" s="33"/>
      <c r="F392" s="33"/>
      <c r="G392" s="33"/>
      <c r="H392" s="33"/>
      <c r="I392" s="33"/>
      <c r="J392" s="34"/>
      <c r="K392" s="34"/>
      <c r="L392" s="34"/>
      <c r="M392" s="34"/>
      <c r="N392" s="34"/>
      <c r="O392" s="34"/>
      <c r="P392" s="34"/>
      <c r="Q392" s="34"/>
      <c r="R392" s="34"/>
      <c r="S392" s="34"/>
    </row>
    <row r="393" spans="1:19" hidden="1">
      <c r="B393" s="5">
        <v>2012</v>
      </c>
      <c r="C393" s="33"/>
      <c r="D393" s="33"/>
      <c r="E393" s="33"/>
      <c r="F393" s="33"/>
      <c r="G393" s="33"/>
      <c r="H393" s="33"/>
      <c r="I393" s="34"/>
      <c r="J393" s="34"/>
      <c r="K393" s="34"/>
      <c r="L393" s="34"/>
      <c r="M393" s="34"/>
      <c r="N393" s="34"/>
      <c r="O393" s="34"/>
      <c r="P393" s="34"/>
      <c r="Q393" s="34"/>
      <c r="R393" s="34"/>
      <c r="S393" s="34"/>
    </row>
    <row r="394" spans="1:19" hidden="1">
      <c r="B394" s="5">
        <v>2011</v>
      </c>
      <c r="C394" s="33"/>
      <c r="D394" s="33"/>
      <c r="E394" s="33"/>
      <c r="F394" s="33"/>
      <c r="G394" s="33"/>
      <c r="H394" s="34"/>
      <c r="I394" s="34"/>
      <c r="J394" s="34"/>
      <c r="K394" s="34"/>
      <c r="L394" s="34"/>
      <c r="M394" s="34"/>
      <c r="N394" s="34"/>
      <c r="O394" s="34"/>
      <c r="P394" s="34"/>
      <c r="Q394" s="34"/>
      <c r="R394" s="34"/>
      <c r="S394" s="34"/>
    </row>
    <row r="395" spans="1:19" hidden="1">
      <c r="B395" s="5">
        <v>2010</v>
      </c>
      <c r="C395" s="33"/>
      <c r="D395" s="33"/>
      <c r="E395" s="33"/>
      <c r="F395" s="33"/>
      <c r="G395" s="34"/>
      <c r="H395" s="34"/>
      <c r="I395" s="34"/>
      <c r="J395" s="34"/>
      <c r="K395" s="34"/>
      <c r="L395" s="34"/>
      <c r="M395" s="34"/>
      <c r="N395" s="34"/>
      <c r="O395" s="34"/>
      <c r="P395" s="34"/>
      <c r="Q395" s="34"/>
      <c r="R395" s="34"/>
      <c r="S395" s="34"/>
    </row>
    <row r="396" spans="1:19" hidden="1">
      <c r="B396" s="5">
        <v>2009</v>
      </c>
      <c r="C396" s="33"/>
      <c r="D396" s="33"/>
      <c r="E396" s="33"/>
      <c r="F396" s="34"/>
      <c r="G396" s="34"/>
      <c r="H396" s="34"/>
      <c r="I396" s="34"/>
      <c r="J396" s="34"/>
      <c r="K396" s="34"/>
      <c r="L396" s="34"/>
      <c r="M396" s="34"/>
      <c r="N396" s="34"/>
      <c r="O396" s="34"/>
      <c r="P396" s="34"/>
      <c r="Q396" s="34"/>
      <c r="R396" s="34"/>
      <c r="S396" s="34"/>
    </row>
    <row r="397" spans="1:19" hidden="1">
      <c r="B397" s="5">
        <v>2008</v>
      </c>
      <c r="C397" s="33"/>
      <c r="D397" s="33"/>
      <c r="E397" s="34"/>
      <c r="F397" s="34"/>
      <c r="G397" s="34"/>
      <c r="H397" s="34"/>
      <c r="I397" s="34"/>
      <c r="J397" s="34"/>
      <c r="K397" s="34"/>
      <c r="L397" s="34"/>
      <c r="M397" s="34"/>
      <c r="N397" s="34"/>
      <c r="O397" s="34"/>
      <c r="P397" s="34"/>
      <c r="Q397" s="34"/>
      <c r="R397" s="34"/>
      <c r="S397" s="34"/>
    </row>
    <row r="398" spans="1:19" hidden="1">
      <c r="B398" s="5">
        <v>2007</v>
      </c>
      <c r="C398" s="33"/>
      <c r="D398" s="34"/>
      <c r="E398" s="34"/>
      <c r="F398" s="34"/>
      <c r="G398" s="34"/>
      <c r="H398" s="34"/>
      <c r="I398" s="34"/>
      <c r="J398" s="34"/>
      <c r="K398" s="34"/>
      <c r="L398" s="34"/>
      <c r="M398" s="34"/>
      <c r="N398" s="34"/>
      <c r="O398" s="34"/>
      <c r="P398" s="34"/>
      <c r="Q398" s="34"/>
      <c r="R398" s="34"/>
      <c r="S398" s="34"/>
    </row>
    <row r="399" spans="1:19" hidden="1">
      <c r="B399" s="5">
        <v>2006</v>
      </c>
      <c r="C399" s="34"/>
      <c r="D399" s="34"/>
      <c r="E399" s="34"/>
      <c r="F399" s="34"/>
      <c r="G399" s="34"/>
      <c r="H399" s="34"/>
      <c r="I399" s="34"/>
      <c r="J399" s="34"/>
      <c r="K399" s="34"/>
      <c r="L399" s="34"/>
      <c r="M399" s="34"/>
      <c r="N399" s="34"/>
      <c r="O399" s="34"/>
      <c r="P399" s="34"/>
      <c r="Q399" s="34"/>
      <c r="R399" s="34"/>
      <c r="S399" s="34"/>
    </row>
    <row r="400" spans="1:19" hidden="1">
      <c r="B400" s="5">
        <v>2005</v>
      </c>
      <c r="C400" s="34"/>
      <c r="D400" s="34"/>
      <c r="E400" s="34"/>
      <c r="F400" s="34"/>
      <c r="G400" s="34"/>
      <c r="H400" s="34"/>
      <c r="I400" s="34"/>
      <c r="J400" s="34"/>
      <c r="K400" s="34"/>
      <c r="L400" s="34"/>
      <c r="M400" s="34"/>
      <c r="N400" s="34"/>
      <c r="O400" s="34"/>
      <c r="P400" s="34"/>
      <c r="Q400" s="34"/>
      <c r="R400" s="34"/>
      <c r="S400" s="34"/>
    </row>
    <row r="401" spans="2:19" hidden="1">
      <c r="B401" s="5">
        <v>2004</v>
      </c>
      <c r="C401" s="34"/>
      <c r="D401" s="34"/>
      <c r="E401" s="34"/>
      <c r="F401" s="34"/>
      <c r="G401" s="34"/>
      <c r="H401" s="34"/>
      <c r="I401" s="34"/>
      <c r="J401" s="34"/>
      <c r="K401" s="34"/>
      <c r="L401" s="34"/>
      <c r="M401" s="34"/>
      <c r="N401" s="34"/>
      <c r="O401" s="34"/>
      <c r="P401" s="34"/>
      <c r="Q401" s="34"/>
      <c r="R401" s="34"/>
      <c r="S401" s="34"/>
    </row>
    <row r="402" spans="2:19" hidden="1">
      <c r="B402" s="5">
        <v>2003</v>
      </c>
      <c r="C402" s="34"/>
      <c r="D402" s="34"/>
      <c r="E402" s="34"/>
      <c r="F402" s="34"/>
      <c r="G402" s="34"/>
      <c r="H402" s="34"/>
      <c r="I402" s="34"/>
      <c r="J402" s="34"/>
      <c r="K402" s="34"/>
      <c r="L402" s="34"/>
      <c r="M402" s="34"/>
      <c r="N402" s="34"/>
      <c r="O402" s="34"/>
      <c r="P402" s="34"/>
      <c r="Q402" s="34"/>
      <c r="R402" s="34"/>
      <c r="S402" s="34"/>
    </row>
    <row r="403" spans="2:19" hidden="1">
      <c r="B403" s="5">
        <v>2002</v>
      </c>
      <c r="C403" s="34"/>
      <c r="D403" s="34"/>
      <c r="E403" s="34"/>
      <c r="F403" s="34"/>
      <c r="G403" s="34"/>
      <c r="H403" s="34"/>
      <c r="I403" s="34"/>
      <c r="J403" s="34"/>
      <c r="K403" s="34"/>
      <c r="L403" s="34"/>
      <c r="M403" s="34"/>
      <c r="N403" s="34"/>
      <c r="O403" s="34"/>
      <c r="P403" s="34"/>
      <c r="Q403" s="34"/>
      <c r="R403" s="34"/>
      <c r="S403" s="34"/>
    </row>
    <row r="404" spans="2:19" hidden="1">
      <c r="B404" s="5">
        <v>2001</v>
      </c>
      <c r="C404" s="34"/>
      <c r="D404" s="34"/>
      <c r="E404" s="34"/>
      <c r="F404" s="34"/>
      <c r="G404" s="34"/>
      <c r="H404" s="34"/>
      <c r="I404" s="34"/>
      <c r="J404" s="34"/>
      <c r="K404" s="34"/>
      <c r="L404" s="34"/>
      <c r="M404" s="34"/>
      <c r="N404" s="34"/>
      <c r="O404" s="34"/>
      <c r="P404" s="34"/>
      <c r="Q404" s="34"/>
      <c r="R404" s="34"/>
      <c r="S404" s="34"/>
    </row>
    <row r="405" spans="2:19" hidden="1">
      <c r="B405" s="5">
        <v>2000</v>
      </c>
      <c r="C405" s="34"/>
      <c r="D405" s="34"/>
      <c r="E405" s="34"/>
      <c r="F405" s="34"/>
      <c r="G405" s="34"/>
      <c r="H405" s="34"/>
      <c r="I405" s="34"/>
      <c r="J405" s="34"/>
      <c r="K405" s="34"/>
      <c r="L405" s="34"/>
      <c r="M405" s="34"/>
      <c r="N405" s="34"/>
      <c r="O405" s="34"/>
      <c r="P405" s="34"/>
      <c r="Q405" s="34"/>
      <c r="R405" s="34"/>
      <c r="S405" s="34"/>
    </row>
    <row r="406" spans="2:19" hidden="1">
      <c r="B406" s="5">
        <v>1999</v>
      </c>
      <c r="C406" s="34"/>
      <c r="D406" s="34"/>
      <c r="E406" s="34"/>
      <c r="F406" s="34"/>
      <c r="G406" s="34"/>
      <c r="H406" s="34"/>
      <c r="I406" s="34"/>
      <c r="J406" s="34"/>
      <c r="K406" s="34"/>
      <c r="L406" s="34"/>
      <c r="M406" s="34"/>
      <c r="N406" s="34"/>
      <c r="O406" s="34"/>
      <c r="P406" s="34"/>
      <c r="Q406" s="34"/>
      <c r="R406" s="34"/>
      <c r="S406" s="34"/>
    </row>
    <row r="407" spans="2:19" hidden="1">
      <c r="B407" s="5">
        <v>1998</v>
      </c>
      <c r="C407" s="34"/>
      <c r="D407" s="34"/>
      <c r="E407" s="34"/>
      <c r="F407" s="34"/>
      <c r="G407" s="34"/>
      <c r="H407" s="34"/>
      <c r="I407" s="34"/>
      <c r="J407" s="34"/>
      <c r="K407" s="34"/>
      <c r="L407" s="34"/>
      <c r="M407" s="34"/>
      <c r="N407" s="34"/>
      <c r="O407" s="34"/>
      <c r="P407" s="34"/>
      <c r="Q407" s="34"/>
      <c r="R407" s="34"/>
      <c r="S407" s="34"/>
    </row>
    <row r="408" spans="2:19" hidden="1">
      <c r="B408" s="5">
        <v>1997</v>
      </c>
      <c r="C408" s="34"/>
      <c r="D408" s="34"/>
      <c r="E408" s="34"/>
      <c r="F408" s="34"/>
      <c r="G408" s="34"/>
      <c r="H408" s="34"/>
      <c r="I408" s="34"/>
      <c r="J408" s="34"/>
      <c r="K408" s="34"/>
      <c r="L408" s="34"/>
      <c r="M408" s="34"/>
      <c r="N408" s="34"/>
      <c r="O408" s="34"/>
      <c r="P408" s="34"/>
      <c r="Q408" s="34"/>
      <c r="R408" s="34"/>
      <c r="S408" s="34"/>
    </row>
    <row r="409" spans="2:19" hidden="1">
      <c r="B409" s="5">
        <v>1996</v>
      </c>
      <c r="C409" s="34"/>
      <c r="D409" s="34"/>
      <c r="E409" s="34"/>
      <c r="F409" s="34"/>
      <c r="G409" s="34"/>
      <c r="H409" s="34"/>
      <c r="I409" s="34"/>
      <c r="J409" s="34"/>
      <c r="K409" s="34"/>
      <c r="L409" s="34"/>
      <c r="M409" s="34"/>
      <c r="N409" s="34"/>
      <c r="O409" s="34"/>
      <c r="P409" s="34"/>
      <c r="Q409" s="34"/>
      <c r="R409" s="34"/>
      <c r="S409" s="34"/>
    </row>
    <row r="410" spans="2:19" hidden="1">
      <c r="B410" s="5">
        <v>1995</v>
      </c>
      <c r="C410" s="34"/>
      <c r="D410" s="34"/>
      <c r="E410" s="34"/>
      <c r="F410" s="34"/>
      <c r="G410" s="34"/>
      <c r="H410" s="34"/>
      <c r="I410" s="34"/>
      <c r="J410" s="34"/>
      <c r="K410" s="34"/>
      <c r="L410" s="34"/>
      <c r="M410" s="34"/>
      <c r="N410" s="34"/>
      <c r="O410" s="34"/>
      <c r="P410" s="34"/>
      <c r="Q410" s="34"/>
      <c r="R410" s="34"/>
      <c r="S410" s="34"/>
    </row>
    <row r="411" spans="2:19" hidden="1">
      <c r="B411" s="5">
        <v>1994</v>
      </c>
      <c r="C411" s="34"/>
      <c r="D411" s="34"/>
      <c r="E411" s="34"/>
      <c r="F411" s="34"/>
      <c r="G411" s="34"/>
      <c r="H411" s="34"/>
      <c r="I411" s="34"/>
      <c r="J411" s="34"/>
      <c r="K411" s="34"/>
      <c r="L411" s="34"/>
      <c r="M411" s="34"/>
      <c r="N411" s="34"/>
      <c r="O411" s="34"/>
      <c r="P411" s="34"/>
      <c r="Q411" s="34"/>
      <c r="R411" s="34"/>
      <c r="S411" s="34"/>
    </row>
    <row r="412" spans="2:19" hidden="1">
      <c r="B412" s="5">
        <v>1993</v>
      </c>
      <c r="C412" s="34"/>
      <c r="D412" s="34"/>
      <c r="E412" s="34"/>
      <c r="F412" s="34"/>
      <c r="G412" s="34"/>
      <c r="H412" s="34"/>
      <c r="I412" s="34"/>
      <c r="J412" s="34"/>
      <c r="K412" s="34"/>
      <c r="L412" s="34"/>
      <c r="M412" s="34"/>
      <c r="N412" s="34"/>
      <c r="O412" s="34"/>
      <c r="P412" s="34"/>
      <c r="Q412" s="34"/>
      <c r="R412" s="34"/>
      <c r="S412" s="34"/>
    </row>
    <row r="413" spans="2:19" hidden="1">
      <c r="B413" s="5">
        <v>1992</v>
      </c>
      <c r="C413" s="34"/>
      <c r="D413" s="34"/>
      <c r="E413" s="34"/>
      <c r="F413" s="34"/>
      <c r="G413" s="34"/>
      <c r="H413" s="34"/>
      <c r="I413" s="34"/>
      <c r="J413" s="34"/>
      <c r="K413" s="34"/>
      <c r="L413" s="34"/>
      <c r="M413" s="34"/>
      <c r="N413" s="34"/>
      <c r="O413" s="34"/>
      <c r="P413" s="34"/>
      <c r="Q413" s="34"/>
      <c r="R413" s="34"/>
      <c r="S413" s="34"/>
    </row>
    <row r="414" spans="2:19" hidden="1">
      <c r="B414" s="5">
        <v>1991</v>
      </c>
      <c r="C414" s="34"/>
      <c r="D414" s="34"/>
      <c r="E414" s="34"/>
      <c r="F414" s="34"/>
      <c r="G414" s="34"/>
      <c r="H414" s="34"/>
      <c r="I414" s="34"/>
      <c r="J414" s="34"/>
      <c r="K414" s="34"/>
      <c r="L414" s="34"/>
      <c r="M414" s="34"/>
      <c r="N414" s="34"/>
      <c r="O414" s="34"/>
      <c r="P414" s="34"/>
      <c r="Q414" s="34"/>
      <c r="R414" s="34"/>
      <c r="S414" s="34"/>
    </row>
    <row r="415" spans="2:19" hidden="1">
      <c r="B415" s="5">
        <v>1990</v>
      </c>
      <c r="C415" s="34"/>
      <c r="D415" s="34"/>
      <c r="E415" s="34"/>
      <c r="F415" s="34"/>
      <c r="G415" s="34"/>
      <c r="H415" s="34"/>
      <c r="I415" s="34"/>
      <c r="J415" s="34"/>
      <c r="K415" s="34"/>
      <c r="L415" s="34"/>
      <c r="M415" s="34"/>
      <c r="N415" s="34"/>
      <c r="O415" s="34"/>
      <c r="P415" s="34"/>
      <c r="Q415" s="34"/>
      <c r="R415" s="34"/>
      <c r="S415" s="34"/>
    </row>
    <row r="416" spans="2:19" hidden="1">
      <c r="B416" s="5">
        <v>1989</v>
      </c>
      <c r="C416" s="34"/>
      <c r="D416" s="34"/>
      <c r="E416" s="34"/>
      <c r="F416" s="34"/>
      <c r="G416" s="34"/>
      <c r="H416" s="34"/>
      <c r="I416" s="34"/>
      <c r="J416" s="34"/>
      <c r="K416" s="34"/>
      <c r="L416" s="34"/>
      <c r="M416" s="34"/>
      <c r="N416" s="34"/>
      <c r="O416" s="34"/>
      <c r="P416" s="34"/>
      <c r="Q416" s="34"/>
      <c r="R416" s="34"/>
      <c r="S416" s="34"/>
    </row>
    <row r="417" spans="2:19" hidden="1">
      <c r="B417" s="5">
        <v>1988</v>
      </c>
      <c r="C417" s="34"/>
      <c r="D417" s="34"/>
      <c r="E417" s="34"/>
      <c r="F417" s="34"/>
      <c r="G417" s="34"/>
      <c r="H417" s="34"/>
      <c r="I417" s="34"/>
      <c r="J417" s="34"/>
      <c r="K417" s="34"/>
      <c r="L417" s="34"/>
      <c r="M417" s="34"/>
      <c r="N417" s="34"/>
      <c r="O417" s="34"/>
      <c r="P417" s="34"/>
      <c r="Q417" s="34"/>
      <c r="R417" s="34"/>
      <c r="S417" s="34"/>
    </row>
    <row r="418" spans="2:19" hidden="1">
      <c r="B418" s="5">
        <v>1987</v>
      </c>
      <c r="C418" s="34"/>
      <c r="D418" s="34"/>
      <c r="E418" s="34"/>
      <c r="F418" s="34"/>
      <c r="G418" s="34"/>
      <c r="H418" s="34"/>
      <c r="I418" s="34"/>
      <c r="J418" s="34"/>
      <c r="K418" s="34"/>
      <c r="L418" s="34"/>
      <c r="M418" s="34"/>
      <c r="N418" s="34"/>
      <c r="O418" s="34"/>
      <c r="P418" s="34"/>
      <c r="Q418" s="34"/>
      <c r="R418" s="34"/>
      <c r="S418" s="34"/>
    </row>
    <row r="419" spans="2:19" hidden="1">
      <c r="B419" s="5">
        <v>1986</v>
      </c>
      <c r="C419" s="34"/>
      <c r="D419" s="34"/>
      <c r="E419" s="34"/>
      <c r="F419" s="34"/>
      <c r="G419" s="34"/>
      <c r="H419" s="34"/>
      <c r="I419" s="34"/>
      <c r="J419" s="34"/>
      <c r="K419" s="34"/>
      <c r="L419" s="34"/>
      <c r="M419" s="34"/>
      <c r="N419" s="34"/>
      <c r="O419" s="34"/>
      <c r="P419" s="34"/>
      <c r="Q419" s="34"/>
      <c r="R419" s="34"/>
      <c r="S419" s="34"/>
    </row>
    <row r="420" spans="2:19" hidden="1">
      <c r="B420" s="5">
        <v>1985</v>
      </c>
      <c r="C420" s="34"/>
      <c r="D420" s="34"/>
      <c r="E420" s="34"/>
      <c r="F420" s="34"/>
      <c r="G420" s="34"/>
      <c r="H420" s="34"/>
      <c r="I420" s="34"/>
      <c r="J420" s="34"/>
      <c r="K420" s="34"/>
      <c r="L420" s="34"/>
      <c r="M420" s="34"/>
      <c r="N420" s="34"/>
      <c r="O420" s="34"/>
      <c r="P420" s="34"/>
      <c r="Q420" s="34"/>
      <c r="R420" s="34"/>
      <c r="S420" s="34"/>
    </row>
    <row r="421" spans="2:19" hidden="1">
      <c r="B421" s="5">
        <v>1984</v>
      </c>
      <c r="C421" s="34"/>
      <c r="D421" s="34"/>
      <c r="E421" s="34"/>
      <c r="F421" s="34"/>
      <c r="G421" s="34"/>
      <c r="H421" s="34"/>
      <c r="I421" s="34"/>
      <c r="J421" s="34"/>
      <c r="K421" s="34"/>
      <c r="L421" s="34"/>
      <c r="M421" s="34"/>
      <c r="N421" s="34"/>
      <c r="O421" s="34"/>
      <c r="P421" s="34"/>
      <c r="Q421" s="34"/>
      <c r="R421" s="34"/>
      <c r="S421" s="34"/>
    </row>
    <row r="422" spans="2:19" hidden="1">
      <c r="B422" s="5">
        <v>1983</v>
      </c>
      <c r="C422" s="34"/>
      <c r="D422" s="34"/>
      <c r="E422" s="34"/>
      <c r="F422" s="34"/>
      <c r="G422" s="34"/>
      <c r="H422" s="34"/>
      <c r="I422" s="34"/>
      <c r="J422" s="34"/>
      <c r="K422" s="34"/>
      <c r="L422" s="34"/>
      <c r="M422" s="34"/>
      <c r="N422" s="34"/>
      <c r="O422" s="34"/>
      <c r="P422" s="34"/>
      <c r="Q422" s="34"/>
      <c r="R422" s="34"/>
      <c r="S422" s="34"/>
    </row>
    <row r="423" spans="2:19" hidden="1">
      <c r="B423" s="5">
        <v>1982</v>
      </c>
      <c r="C423" s="34"/>
      <c r="D423" s="34"/>
      <c r="E423" s="34"/>
      <c r="F423" s="34"/>
      <c r="G423" s="34"/>
      <c r="H423" s="34"/>
      <c r="I423" s="34"/>
      <c r="J423" s="34"/>
      <c r="K423" s="34"/>
      <c r="L423" s="34"/>
      <c r="M423" s="34"/>
      <c r="N423" s="34"/>
      <c r="O423" s="34"/>
      <c r="P423" s="34"/>
      <c r="Q423" s="34"/>
      <c r="R423" s="34"/>
      <c r="S423" s="34"/>
    </row>
    <row r="424" spans="2:19" hidden="1">
      <c r="B424" s="5">
        <v>1981</v>
      </c>
      <c r="C424" s="34"/>
      <c r="D424" s="34"/>
      <c r="E424" s="34"/>
      <c r="F424" s="34"/>
      <c r="G424" s="34"/>
      <c r="H424" s="34"/>
      <c r="I424" s="34"/>
      <c r="J424" s="34"/>
      <c r="K424" s="34"/>
      <c r="L424" s="34"/>
      <c r="M424" s="34"/>
      <c r="N424" s="34"/>
      <c r="O424" s="34"/>
      <c r="P424" s="34"/>
      <c r="Q424" s="34"/>
      <c r="R424" s="34"/>
      <c r="S424" s="34"/>
    </row>
    <row r="425" spans="2:19" hidden="1">
      <c r="B425" s="5">
        <v>1980</v>
      </c>
      <c r="C425" s="34"/>
      <c r="D425" s="34"/>
      <c r="E425" s="34"/>
      <c r="F425" s="34"/>
      <c r="G425" s="34"/>
      <c r="H425" s="34"/>
      <c r="I425" s="34"/>
      <c r="J425" s="34"/>
      <c r="K425" s="34"/>
      <c r="L425" s="34"/>
      <c r="M425" s="34"/>
      <c r="N425" s="34"/>
      <c r="O425" s="34"/>
      <c r="P425" s="34"/>
      <c r="Q425" s="34"/>
      <c r="R425" s="34"/>
      <c r="S425" s="34"/>
    </row>
    <row r="426" spans="2:19" hidden="1">
      <c r="B426" s="5">
        <v>1979</v>
      </c>
      <c r="C426" s="34"/>
      <c r="D426" s="34"/>
      <c r="E426" s="34"/>
      <c r="F426" s="34"/>
      <c r="G426" s="34"/>
      <c r="H426" s="34"/>
      <c r="I426" s="34"/>
      <c r="J426" s="34"/>
      <c r="K426" s="34"/>
      <c r="L426" s="34"/>
      <c r="M426" s="34"/>
      <c r="N426" s="34"/>
      <c r="O426" s="34"/>
      <c r="P426" s="34"/>
      <c r="Q426" s="34"/>
      <c r="R426" s="34"/>
      <c r="S426" s="34"/>
    </row>
    <row r="427" spans="2:19" hidden="1">
      <c r="B427" s="5">
        <v>1978</v>
      </c>
      <c r="C427" s="34"/>
      <c r="D427" s="34"/>
      <c r="E427" s="34"/>
      <c r="F427" s="34"/>
      <c r="G427" s="34"/>
      <c r="H427" s="34"/>
      <c r="I427" s="34"/>
      <c r="J427" s="34"/>
      <c r="K427" s="34"/>
      <c r="L427" s="34"/>
      <c r="M427" s="34"/>
      <c r="N427" s="34"/>
      <c r="O427" s="34"/>
      <c r="P427" s="34"/>
      <c r="Q427" s="34"/>
      <c r="R427" s="34"/>
      <c r="S427" s="34"/>
    </row>
    <row r="428" spans="2:19" hidden="1">
      <c r="B428" s="5">
        <v>1977</v>
      </c>
      <c r="C428" s="34"/>
      <c r="D428" s="34"/>
      <c r="E428" s="34"/>
      <c r="F428" s="34"/>
      <c r="G428" s="34"/>
      <c r="H428" s="34"/>
      <c r="I428" s="34"/>
      <c r="J428" s="34"/>
      <c r="K428" s="34"/>
      <c r="L428" s="34"/>
      <c r="M428" s="34"/>
      <c r="N428" s="34"/>
      <c r="O428" s="34"/>
      <c r="P428" s="34"/>
      <c r="Q428" s="34"/>
      <c r="R428" s="34"/>
      <c r="S428" s="34"/>
    </row>
    <row r="429" spans="2:19" hidden="1">
      <c r="B429" s="5">
        <v>1976</v>
      </c>
      <c r="C429" s="34"/>
      <c r="D429" s="34"/>
      <c r="E429" s="34"/>
      <c r="F429" s="34"/>
      <c r="G429" s="34"/>
      <c r="H429" s="34"/>
      <c r="I429" s="34"/>
      <c r="J429" s="34"/>
      <c r="K429" s="34"/>
      <c r="L429" s="34"/>
      <c r="M429" s="34"/>
      <c r="N429" s="34"/>
      <c r="O429" s="34"/>
      <c r="P429" s="34"/>
      <c r="Q429" s="34"/>
      <c r="R429" s="34"/>
      <c r="S429" s="34"/>
    </row>
    <row r="430" spans="2:19" hidden="1">
      <c r="B430" s="5">
        <v>1975</v>
      </c>
      <c r="C430" s="34"/>
      <c r="D430" s="34"/>
      <c r="E430" s="34"/>
      <c r="F430" s="34"/>
      <c r="G430" s="34"/>
      <c r="H430" s="34"/>
      <c r="I430" s="34"/>
      <c r="J430" s="34"/>
      <c r="K430" s="34"/>
      <c r="L430" s="34"/>
      <c r="M430" s="34"/>
      <c r="N430" s="34"/>
      <c r="O430" s="34"/>
      <c r="P430" s="34"/>
      <c r="Q430" s="34"/>
      <c r="R430" s="34"/>
      <c r="S430" s="34"/>
    </row>
    <row r="431" spans="2:19" hidden="1">
      <c r="B431" s="5">
        <v>1974</v>
      </c>
      <c r="C431" s="34"/>
      <c r="D431" s="34"/>
      <c r="E431" s="34"/>
      <c r="F431" s="34"/>
      <c r="G431" s="34"/>
      <c r="H431" s="34"/>
      <c r="I431" s="34"/>
      <c r="J431" s="34"/>
      <c r="K431" s="34"/>
      <c r="L431" s="34"/>
      <c r="M431" s="34"/>
      <c r="N431" s="34"/>
      <c r="O431" s="34"/>
      <c r="P431" s="34"/>
      <c r="Q431" s="34"/>
      <c r="R431" s="34"/>
      <c r="S431" s="34"/>
    </row>
    <row r="432" spans="2:19" hidden="1">
      <c r="B432" s="5">
        <v>1973</v>
      </c>
      <c r="C432" s="34"/>
      <c r="D432" s="34"/>
      <c r="E432" s="34"/>
      <c r="F432" s="34"/>
      <c r="G432" s="34"/>
      <c r="H432" s="34"/>
      <c r="I432" s="34"/>
      <c r="J432" s="34"/>
      <c r="K432" s="34"/>
      <c r="L432" s="34"/>
      <c r="M432" s="34"/>
      <c r="N432" s="34"/>
      <c r="O432" s="34"/>
      <c r="P432" s="34"/>
      <c r="Q432" s="34"/>
      <c r="R432" s="34"/>
      <c r="S432" s="34"/>
    </row>
    <row r="433" spans="2:19" hidden="1">
      <c r="B433" s="5">
        <v>1972</v>
      </c>
      <c r="C433" s="34"/>
      <c r="D433" s="34"/>
      <c r="E433" s="34"/>
      <c r="F433" s="34"/>
      <c r="G433" s="34"/>
      <c r="H433" s="34"/>
      <c r="I433" s="34"/>
      <c r="J433" s="34"/>
      <c r="K433" s="34"/>
      <c r="L433" s="34"/>
      <c r="M433" s="34"/>
      <c r="N433" s="34"/>
      <c r="O433" s="34"/>
      <c r="P433" s="34"/>
      <c r="Q433" s="34"/>
      <c r="R433" s="34"/>
      <c r="S433" s="34"/>
    </row>
    <row r="434" spans="2:19" hidden="1">
      <c r="B434" s="5">
        <v>1971</v>
      </c>
      <c r="C434" s="34"/>
      <c r="D434" s="34"/>
      <c r="E434" s="34"/>
      <c r="F434" s="34"/>
      <c r="G434" s="34"/>
      <c r="H434" s="34"/>
      <c r="I434" s="34"/>
      <c r="J434" s="34"/>
      <c r="K434" s="34"/>
      <c r="L434" s="34"/>
      <c r="M434" s="34"/>
      <c r="N434" s="34"/>
      <c r="O434" s="34"/>
      <c r="P434" s="34"/>
      <c r="Q434" s="34"/>
      <c r="R434" s="34"/>
      <c r="S434" s="34"/>
    </row>
    <row r="435" spans="2:19" hidden="1">
      <c r="B435" s="5">
        <v>1970</v>
      </c>
      <c r="C435" s="34"/>
      <c r="D435" s="34"/>
      <c r="E435" s="34"/>
      <c r="F435" s="34"/>
      <c r="G435" s="34"/>
      <c r="H435" s="34"/>
      <c r="I435" s="34"/>
      <c r="J435" s="34"/>
      <c r="K435" s="34"/>
      <c r="L435" s="34"/>
      <c r="M435" s="34"/>
      <c r="N435" s="34"/>
      <c r="O435" s="34"/>
      <c r="P435" s="34"/>
      <c r="Q435" s="34"/>
      <c r="R435" s="34"/>
      <c r="S435" s="34"/>
    </row>
    <row r="436" spans="2:19" hidden="1">
      <c r="B436" s="5">
        <v>1969</v>
      </c>
      <c r="C436" s="34"/>
      <c r="D436" s="34"/>
      <c r="E436" s="34"/>
      <c r="F436" s="34"/>
      <c r="G436" s="34"/>
      <c r="H436" s="34"/>
      <c r="I436" s="34"/>
      <c r="J436" s="34"/>
      <c r="K436" s="34"/>
      <c r="L436" s="34"/>
      <c r="M436" s="34"/>
      <c r="N436" s="34"/>
      <c r="O436" s="34"/>
      <c r="P436" s="34"/>
      <c r="Q436" s="34"/>
      <c r="R436" s="34"/>
      <c r="S436" s="34"/>
    </row>
    <row r="437" spans="2:19" hidden="1">
      <c r="B437" s="5">
        <v>1968</v>
      </c>
      <c r="C437" s="34"/>
      <c r="D437" s="34"/>
      <c r="E437" s="34"/>
      <c r="F437" s="34"/>
      <c r="G437" s="34"/>
      <c r="H437" s="34"/>
      <c r="I437" s="34"/>
      <c r="J437" s="34"/>
      <c r="K437" s="34"/>
      <c r="L437" s="34"/>
      <c r="M437" s="34"/>
      <c r="N437" s="34"/>
      <c r="O437" s="34"/>
      <c r="P437" s="34"/>
      <c r="Q437" s="34"/>
      <c r="R437" s="34"/>
      <c r="S437" s="34"/>
    </row>
    <row r="438" spans="2:19" hidden="1">
      <c r="B438" s="5">
        <v>1967</v>
      </c>
      <c r="C438" s="34"/>
      <c r="D438" s="34"/>
      <c r="E438" s="34"/>
      <c r="F438" s="34"/>
      <c r="G438" s="34"/>
      <c r="H438" s="34"/>
      <c r="I438" s="34"/>
      <c r="J438" s="34"/>
      <c r="K438" s="34"/>
      <c r="L438" s="34"/>
      <c r="M438" s="34"/>
      <c r="N438" s="34"/>
      <c r="O438" s="34"/>
      <c r="P438" s="34"/>
      <c r="Q438" s="34"/>
      <c r="R438" s="34"/>
      <c r="S438" s="34"/>
    </row>
    <row r="439" spans="2:19" hidden="1">
      <c r="B439" s="5">
        <v>1966</v>
      </c>
      <c r="C439" s="34"/>
      <c r="D439" s="34"/>
      <c r="E439" s="34"/>
      <c r="F439" s="34"/>
      <c r="G439" s="34"/>
      <c r="H439" s="34"/>
      <c r="I439" s="34"/>
      <c r="J439" s="34"/>
      <c r="K439" s="34"/>
      <c r="L439" s="34"/>
      <c r="M439" s="34"/>
      <c r="N439" s="34"/>
      <c r="O439" s="34"/>
      <c r="P439" s="34"/>
      <c r="Q439" s="34"/>
      <c r="R439" s="34"/>
      <c r="S439" s="34"/>
    </row>
    <row r="440" spans="2:19" hidden="1">
      <c r="B440" s="5">
        <v>1965</v>
      </c>
      <c r="C440" s="34"/>
      <c r="D440" s="34"/>
      <c r="E440" s="34"/>
      <c r="F440" s="34"/>
      <c r="G440" s="34"/>
      <c r="H440" s="34"/>
      <c r="I440" s="34"/>
      <c r="J440" s="34"/>
      <c r="K440" s="34"/>
      <c r="L440" s="34"/>
      <c r="M440" s="34"/>
      <c r="N440" s="34"/>
      <c r="O440" s="34"/>
      <c r="P440" s="34"/>
      <c r="Q440" s="34"/>
      <c r="R440" s="34"/>
      <c r="S440" s="34"/>
    </row>
    <row r="441" spans="2:19" hidden="1">
      <c r="B441" s="5">
        <v>1964</v>
      </c>
      <c r="C441" s="34"/>
      <c r="D441" s="34"/>
      <c r="E441" s="34"/>
      <c r="F441" s="34"/>
      <c r="G441" s="34"/>
      <c r="H441" s="34"/>
      <c r="I441" s="34"/>
      <c r="J441" s="34"/>
      <c r="K441" s="34"/>
      <c r="L441" s="34"/>
      <c r="M441" s="34"/>
      <c r="N441" s="34"/>
      <c r="O441" s="34"/>
      <c r="P441" s="34"/>
      <c r="Q441" s="34"/>
      <c r="R441" s="34"/>
      <c r="S441" s="34"/>
    </row>
    <row r="442" spans="2:19" hidden="1">
      <c r="B442" s="5">
        <v>1963</v>
      </c>
      <c r="C442" s="34"/>
      <c r="D442" s="34"/>
      <c r="E442" s="34"/>
      <c r="F442" s="34"/>
      <c r="G442" s="34"/>
      <c r="H442" s="34"/>
      <c r="I442" s="34"/>
      <c r="J442" s="34"/>
      <c r="K442" s="34"/>
      <c r="L442" s="34"/>
      <c r="M442" s="34"/>
      <c r="N442" s="34"/>
      <c r="O442" s="34"/>
      <c r="P442" s="34"/>
      <c r="Q442" s="34"/>
      <c r="R442" s="34"/>
      <c r="S442" s="34"/>
    </row>
    <row r="443" spans="2:19" hidden="1">
      <c r="B443" s="5">
        <v>1962</v>
      </c>
      <c r="C443" s="34"/>
      <c r="D443" s="34"/>
      <c r="E443" s="34"/>
      <c r="F443" s="34"/>
      <c r="G443" s="34"/>
      <c r="H443" s="34"/>
      <c r="I443" s="34"/>
      <c r="J443" s="34"/>
      <c r="K443" s="34"/>
      <c r="L443" s="34"/>
      <c r="M443" s="34"/>
      <c r="N443" s="34"/>
      <c r="O443" s="34"/>
      <c r="P443" s="34"/>
      <c r="Q443" s="34"/>
      <c r="R443" s="34"/>
      <c r="S443" s="34"/>
    </row>
    <row r="444" spans="2:19" hidden="1">
      <c r="B444" s="5">
        <v>1961</v>
      </c>
      <c r="C444" s="34"/>
      <c r="D444" s="34"/>
      <c r="E444" s="34"/>
      <c r="F444" s="34"/>
      <c r="G444" s="34"/>
      <c r="H444" s="34"/>
      <c r="I444" s="34"/>
      <c r="J444" s="34"/>
      <c r="K444" s="34"/>
      <c r="L444" s="34"/>
      <c r="M444" s="34"/>
      <c r="N444" s="34"/>
      <c r="O444" s="34"/>
      <c r="P444" s="34"/>
      <c r="Q444" s="34"/>
      <c r="R444" s="34"/>
      <c r="S444" s="34"/>
    </row>
    <row r="445" spans="2:19" hidden="1">
      <c r="B445" s="5">
        <v>1960</v>
      </c>
      <c r="C445" s="34"/>
      <c r="D445" s="34"/>
      <c r="E445" s="34"/>
      <c r="F445" s="34"/>
      <c r="G445" s="34"/>
      <c r="H445" s="34"/>
      <c r="I445" s="34"/>
      <c r="J445" s="34"/>
      <c r="K445" s="34"/>
      <c r="L445" s="34"/>
      <c r="M445" s="34"/>
      <c r="N445" s="34"/>
      <c r="O445" s="34"/>
      <c r="P445" s="34"/>
      <c r="Q445" s="34"/>
      <c r="R445" s="34"/>
      <c r="S445" s="34"/>
    </row>
    <row r="446" spans="2:19" hidden="1">
      <c r="B446" s="5">
        <v>1959</v>
      </c>
      <c r="C446" s="34"/>
      <c r="D446" s="34"/>
      <c r="E446" s="34"/>
      <c r="F446" s="34"/>
      <c r="G446" s="34"/>
      <c r="H446" s="34"/>
      <c r="I446" s="34"/>
      <c r="J446" s="34"/>
      <c r="K446" s="34"/>
      <c r="L446" s="34"/>
      <c r="M446" s="34"/>
      <c r="N446" s="34"/>
      <c r="O446" s="34"/>
      <c r="P446" s="34"/>
      <c r="Q446" s="34"/>
      <c r="R446" s="34"/>
      <c r="S446" s="34"/>
    </row>
    <row r="447" spans="2:19" hidden="1">
      <c r="B447" s="5">
        <v>1958</v>
      </c>
      <c r="C447" s="34"/>
      <c r="D447" s="34"/>
      <c r="E447" s="34"/>
      <c r="F447" s="34"/>
      <c r="G447" s="34"/>
      <c r="H447" s="34"/>
      <c r="I447" s="34"/>
      <c r="J447" s="34"/>
      <c r="K447" s="34"/>
      <c r="L447" s="34"/>
      <c r="M447" s="34"/>
      <c r="N447" s="34"/>
      <c r="O447" s="34"/>
      <c r="P447" s="34"/>
      <c r="Q447" s="34"/>
      <c r="R447" s="34"/>
      <c r="S447" s="34"/>
    </row>
    <row r="448" spans="2:19" hidden="1">
      <c r="B448" s="5">
        <v>1957</v>
      </c>
      <c r="C448" s="34"/>
      <c r="D448" s="34"/>
      <c r="E448" s="34"/>
      <c r="F448" s="34"/>
      <c r="G448" s="34"/>
      <c r="H448" s="34"/>
      <c r="I448" s="34"/>
      <c r="J448" s="34"/>
      <c r="K448" s="34"/>
      <c r="L448" s="34"/>
      <c r="M448" s="34"/>
      <c r="N448" s="34"/>
      <c r="O448" s="34"/>
      <c r="P448" s="34"/>
      <c r="Q448" s="34"/>
      <c r="R448" s="34"/>
      <c r="S448" s="34"/>
    </row>
    <row r="449" spans="2:19" hidden="1">
      <c r="B449" s="5">
        <v>1956</v>
      </c>
      <c r="C449" s="34"/>
      <c r="D449" s="34"/>
      <c r="E449" s="34"/>
      <c r="F449" s="34"/>
      <c r="G449" s="34"/>
      <c r="H449" s="34"/>
      <c r="I449" s="34"/>
      <c r="J449" s="34"/>
      <c r="K449" s="34"/>
      <c r="L449" s="34"/>
      <c r="M449" s="34"/>
      <c r="N449" s="34"/>
      <c r="O449" s="34"/>
      <c r="P449" s="34"/>
      <c r="Q449" s="34"/>
      <c r="R449" s="34"/>
      <c r="S449" s="34"/>
    </row>
    <row r="450" spans="2:19" hidden="1">
      <c r="B450" s="5">
        <v>1955</v>
      </c>
      <c r="C450" s="34"/>
      <c r="D450" s="34"/>
      <c r="E450" s="34"/>
      <c r="F450" s="34"/>
      <c r="G450" s="34"/>
      <c r="H450" s="34"/>
      <c r="I450" s="34"/>
      <c r="J450" s="34"/>
      <c r="K450" s="34"/>
      <c r="L450" s="34"/>
      <c r="M450" s="34"/>
      <c r="N450" s="34"/>
      <c r="O450" s="34"/>
      <c r="P450" s="34"/>
      <c r="Q450" s="34"/>
      <c r="R450" s="34"/>
      <c r="S450" s="34"/>
    </row>
    <row r="451" spans="2:19" hidden="1">
      <c r="B451" s="5">
        <v>1954</v>
      </c>
      <c r="C451" s="34"/>
      <c r="D451" s="34"/>
      <c r="E451" s="34"/>
      <c r="F451" s="34"/>
      <c r="G451" s="34"/>
      <c r="H451" s="34"/>
      <c r="I451" s="34"/>
      <c r="J451" s="34"/>
      <c r="K451" s="34"/>
      <c r="L451" s="34"/>
      <c r="M451" s="34"/>
      <c r="N451" s="34"/>
      <c r="O451" s="34"/>
      <c r="P451" s="34"/>
      <c r="Q451" s="34"/>
      <c r="R451" s="34"/>
      <c r="S451" s="34"/>
    </row>
    <row r="452" spans="2:19" hidden="1">
      <c r="B452" s="5">
        <v>1953</v>
      </c>
      <c r="C452" s="34"/>
      <c r="D452" s="34"/>
      <c r="E452" s="34"/>
      <c r="F452" s="34"/>
      <c r="G452" s="34"/>
      <c r="H452" s="34"/>
      <c r="I452" s="34"/>
      <c r="J452" s="34"/>
      <c r="K452" s="34"/>
      <c r="L452" s="34"/>
      <c r="M452" s="34"/>
      <c r="N452" s="34"/>
      <c r="O452" s="34"/>
      <c r="P452" s="34"/>
      <c r="Q452" s="34"/>
      <c r="R452" s="34"/>
      <c r="S452" s="34"/>
    </row>
    <row r="453" spans="2:19" hidden="1">
      <c r="B453" s="5">
        <v>1952</v>
      </c>
      <c r="C453" s="34"/>
      <c r="D453" s="34"/>
      <c r="E453" s="34"/>
      <c r="F453" s="34"/>
      <c r="G453" s="34"/>
      <c r="H453" s="34"/>
      <c r="I453" s="34"/>
      <c r="J453" s="34"/>
      <c r="K453" s="34"/>
      <c r="L453" s="34"/>
      <c r="M453" s="34"/>
      <c r="N453" s="34"/>
      <c r="O453" s="34"/>
      <c r="P453" s="34"/>
      <c r="Q453" s="34"/>
      <c r="R453" s="34"/>
      <c r="S453" s="34"/>
    </row>
    <row r="454" spans="2:19" hidden="1">
      <c r="B454" s="5">
        <v>1951</v>
      </c>
      <c r="C454" s="34"/>
      <c r="D454" s="34"/>
      <c r="E454" s="34"/>
      <c r="F454" s="34"/>
      <c r="G454" s="34"/>
      <c r="H454" s="34"/>
      <c r="I454" s="34"/>
      <c r="J454" s="34"/>
      <c r="K454" s="34"/>
      <c r="L454" s="34"/>
      <c r="M454" s="34"/>
      <c r="N454" s="34"/>
      <c r="O454" s="34"/>
      <c r="P454" s="34"/>
      <c r="Q454" s="34"/>
      <c r="R454" s="34"/>
      <c r="S454" s="34"/>
    </row>
    <row r="455" spans="2:19" hidden="1">
      <c r="B455" s="5">
        <v>1950</v>
      </c>
      <c r="C455" s="34"/>
      <c r="D455" s="34"/>
      <c r="E455" s="34"/>
      <c r="F455" s="34"/>
      <c r="G455" s="34"/>
      <c r="H455" s="34"/>
      <c r="I455" s="34"/>
      <c r="J455" s="34"/>
      <c r="K455" s="34"/>
      <c r="L455" s="34"/>
      <c r="M455" s="34"/>
      <c r="N455" s="34"/>
      <c r="O455" s="34"/>
      <c r="P455" s="34"/>
      <c r="Q455" s="34"/>
      <c r="R455" s="34"/>
      <c r="S455" s="34"/>
    </row>
    <row r="456" spans="2:19" hidden="1">
      <c r="B456" s="5">
        <v>1949</v>
      </c>
      <c r="C456" s="34"/>
      <c r="D456" s="34"/>
      <c r="E456" s="34"/>
      <c r="F456" s="34"/>
      <c r="G456" s="34"/>
      <c r="H456" s="34"/>
      <c r="I456" s="34"/>
      <c r="J456" s="34"/>
      <c r="K456" s="34"/>
      <c r="L456" s="34"/>
      <c r="M456" s="34"/>
      <c r="N456" s="34"/>
      <c r="O456" s="34"/>
      <c r="P456" s="34"/>
      <c r="Q456" s="34"/>
      <c r="R456" s="34"/>
      <c r="S456" s="34"/>
    </row>
    <row r="457" spans="2:19" hidden="1">
      <c r="B457" s="5">
        <v>1948</v>
      </c>
      <c r="C457" s="34"/>
      <c r="D457" s="34"/>
      <c r="E457" s="34"/>
      <c r="F457" s="34"/>
      <c r="G457" s="34"/>
      <c r="H457" s="34"/>
      <c r="I457" s="34"/>
      <c r="J457" s="34"/>
      <c r="K457" s="34"/>
      <c r="L457" s="34"/>
      <c r="M457" s="34"/>
      <c r="N457" s="34"/>
      <c r="O457" s="34"/>
      <c r="P457" s="34"/>
      <c r="Q457" s="34"/>
      <c r="R457" s="34"/>
      <c r="S457" s="34"/>
    </row>
    <row r="458" spans="2:19" hidden="1">
      <c r="B458" s="5">
        <v>1947</v>
      </c>
      <c r="C458" s="34"/>
      <c r="D458" s="34"/>
      <c r="E458" s="34"/>
      <c r="F458" s="34"/>
      <c r="G458" s="34"/>
      <c r="H458" s="34"/>
      <c r="I458" s="34"/>
      <c r="J458" s="34"/>
      <c r="K458" s="34"/>
      <c r="L458" s="34"/>
      <c r="M458" s="34"/>
      <c r="N458" s="34"/>
      <c r="O458" s="34"/>
      <c r="P458" s="34"/>
      <c r="Q458" s="34"/>
      <c r="R458" s="34"/>
      <c r="S458" s="34"/>
    </row>
    <row r="459" spans="2:19" hidden="1">
      <c r="B459" s="5">
        <v>1946</v>
      </c>
      <c r="C459" s="34"/>
      <c r="D459" s="34"/>
      <c r="E459" s="34"/>
      <c r="F459" s="34"/>
      <c r="G459" s="34"/>
      <c r="H459" s="34"/>
      <c r="I459" s="34"/>
      <c r="J459" s="34"/>
      <c r="K459" s="34"/>
      <c r="L459" s="34"/>
      <c r="M459" s="34"/>
      <c r="N459" s="34"/>
      <c r="O459" s="34"/>
      <c r="P459" s="34"/>
      <c r="Q459" s="34"/>
      <c r="R459" s="34"/>
      <c r="S459" s="34"/>
    </row>
    <row r="460" spans="2:19" hidden="1">
      <c r="B460" s="5">
        <v>1945</v>
      </c>
      <c r="C460" s="34"/>
      <c r="D460" s="34"/>
      <c r="E460" s="34"/>
      <c r="F460" s="34"/>
      <c r="G460" s="34"/>
      <c r="H460" s="34"/>
      <c r="I460" s="34"/>
      <c r="J460" s="34"/>
      <c r="K460" s="34"/>
      <c r="L460" s="34"/>
      <c r="M460" s="34"/>
      <c r="N460" s="34"/>
      <c r="O460" s="34"/>
      <c r="P460" s="34"/>
      <c r="Q460" s="34"/>
      <c r="R460" s="34"/>
      <c r="S460" s="34"/>
    </row>
    <row r="461" spans="2:19" hidden="1">
      <c r="B461" s="5">
        <v>1944</v>
      </c>
      <c r="C461" s="34"/>
      <c r="D461" s="34"/>
      <c r="E461" s="34"/>
      <c r="F461" s="34"/>
      <c r="G461" s="34"/>
      <c r="H461" s="34"/>
      <c r="I461" s="34"/>
      <c r="J461" s="34"/>
      <c r="K461" s="34"/>
      <c r="L461" s="34"/>
      <c r="M461" s="34"/>
      <c r="N461" s="34"/>
      <c r="O461" s="34"/>
      <c r="P461" s="34"/>
      <c r="Q461" s="34"/>
      <c r="R461" s="34"/>
      <c r="S461" s="34"/>
    </row>
    <row r="462" spans="2:19" hidden="1">
      <c r="B462" s="5">
        <v>1943</v>
      </c>
      <c r="C462" s="34"/>
      <c r="D462" s="34"/>
      <c r="E462" s="34"/>
      <c r="F462" s="34"/>
      <c r="G462" s="34"/>
      <c r="H462" s="34"/>
      <c r="I462" s="34"/>
      <c r="J462" s="34"/>
      <c r="K462" s="34"/>
      <c r="L462" s="34"/>
      <c r="M462" s="34"/>
      <c r="N462" s="34"/>
      <c r="O462" s="34"/>
      <c r="P462" s="34"/>
      <c r="Q462" s="34"/>
      <c r="R462" s="34"/>
      <c r="S462" s="34"/>
    </row>
    <row r="463" spans="2:19" hidden="1">
      <c r="B463" s="5">
        <v>1942</v>
      </c>
      <c r="C463" s="34"/>
      <c r="D463" s="34"/>
      <c r="E463" s="34"/>
      <c r="F463" s="34"/>
      <c r="G463" s="34"/>
      <c r="H463" s="34"/>
      <c r="I463" s="34"/>
      <c r="J463" s="34"/>
      <c r="K463" s="34"/>
      <c r="L463" s="34"/>
      <c r="M463" s="34"/>
      <c r="N463" s="34"/>
      <c r="O463" s="34"/>
      <c r="P463" s="34"/>
      <c r="Q463" s="34"/>
      <c r="R463" s="34"/>
      <c r="S463" s="34"/>
    </row>
    <row r="464" spans="2:19" hidden="1">
      <c r="B464" s="5">
        <v>1941</v>
      </c>
      <c r="C464" s="34"/>
      <c r="D464" s="34"/>
      <c r="E464" s="34"/>
      <c r="F464" s="34"/>
      <c r="G464" s="34"/>
      <c r="H464" s="34"/>
      <c r="I464" s="34"/>
      <c r="J464" s="34"/>
      <c r="K464" s="34"/>
      <c r="L464" s="34"/>
      <c r="M464" s="34"/>
      <c r="N464" s="34"/>
      <c r="O464" s="34"/>
      <c r="P464" s="34"/>
      <c r="Q464" s="34"/>
      <c r="R464" s="34"/>
      <c r="S464" s="34"/>
    </row>
    <row r="465" spans="1:19" hidden="1">
      <c r="B465" s="5">
        <v>1940</v>
      </c>
      <c r="C465" s="34"/>
      <c r="D465" s="34"/>
      <c r="E465" s="34"/>
      <c r="F465" s="34"/>
      <c r="G465" s="34"/>
      <c r="H465" s="34"/>
      <c r="I465" s="34"/>
      <c r="J465" s="34"/>
      <c r="K465" s="34"/>
      <c r="L465" s="34"/>
      <c r="M465" s="34"/>
      <c r="N465" s="34"/>
      <c r="O465" s="34"/>
      <c r="P465" s="34"/>
      <c r="Q465" s="34"/>
      <c r="R465" s="34"/>
      <c r="S465" s="34"/>
    </row>
    <row r="466" spans="1:19" hidden="1">
      <c r="B466" s="5">
        <v>1939</v>
      </c>
      <c r="C466" s="34"/>
      <c r="D466" s="34"/>
      <c r="E466" s="34"/>
      <c r="F466" s="34"/>
      <c r="G466" s="34"/>
      <c r="H466" s="34"/>
      <c r="I466" s="34"/>
      <c r="J466" s="34"/>
      <c r="K466" s="34"/>
      <c r="L466" s="34"/>
      <c r="M466" s="34"/>
      <c r="N466" s="34"/>
      <c r="O466" s="34"/>
      <c r="P466" s="34"/>
      <c r="Q466" s="34"/>
      <c r="R466" s="34"/>
      <c r="S466" s="34"/>
    </row>
    <row r="467" spans="1:19" hidden="1">
      <c r="B467" s="5">
        <v>1938</v>
      </c>
      <c r="C467" s="34"/>
      <c r="D467" s="34"/>
      <c r="E467" s="34"/>
      <c r="F467" s="34"/>
      <c r="G467" s="34"/>
      <c r="H467" s="34"/>
      <c r="I467" s="34"/>
      <c r="J467" s="34"/>
      <c r="K467" s="34"/>
      <c r="L467" s="34"/>
      <c r="M467" s="34"/>
      <c r="N467" s="34"/>
      <c r="O467" s="34"/>
      <c r="P467" s="34"/>
      <c r="Q467" s="34"/>
      <c r="R467" s="34"/>
      <c r="S467" s="34"/>
    </row>
    <row r="468" spans="1:19" hidden="1">
      <c r="B468" s="5">
        <v>1937</v>
      </c>
      <c r="C468" s="34"/>
      <c r="D468" s="34"/>
      <c r="E468" s="34"/>
      <c r="F468" s="34"/>
      <c r="G468" s="34"/>
      <c r="H468" s="34"/>
      <c r="I468" s="34"/>
      <c r="J468" s="34"/>
      <c r="K468" s="34"/>
      <c r="L468" s="34"/>
      <c r="M468" s="34"/>
      <c r="N468" s="34"/>
      <c r="O468" s="34"/>
      <c r="P468" s="34"/>
      <c r="Q468" s="34"/>
      <c r="R468" s="34"/>
      <c r="S468" s="34"/>
    </row>
    <row r="469" spans="1:19" hidden="1">
      <c r="B469" s="5">
        <v>1936</v>
      </c>
      <c r="C469" s="34"/>
      <c r="D469" s="34"/>
      <c r="E469" s="34"/>
      <c r="F469" s="34"/>
      <c r="G469" s="34"/>
      <c r="H469" s="34"/>
      <c r="I469" s="34"/>
      <c r="J469" s="34"/>
      <c r="K469" s="34"/>
      <c r="L469" s="34"/>
      <c r="M469" s="34"/>
      <c r="N469" s="34"/>
      <c r="O469" s="34"/>
      <c r="P469" s="34"/>
      <c r="Q469" s="34"/>
      <c r="R469" s="34"/>
      <c r="S469" s="34"/>
    </row>
    <row r="470" spans="1:19" hidden="1">
      <c r="B470" s="5">
        <v>1935</v>
      </c>
      <c r="C470" s="34"/>
      <c r="D470" s="34"/>
      <c r="E470" s="34"/>
      <c r="F470" s="34"/>
      <c r="G470" s="34"/>
      <c r="H470" s="34"/>
      <c r="I470" s="34"/>
      <c r="J470" s="34"/>
      <c r="K470" s="34"/>
      <c r="L470" s="34"/>
      <c r="M470" s="34"/>
      <c r="N470" s="34"/>
      <c r="O470" s="34"/>
      <c r="P470" s="34"/>
      <c r="Q470" s="34"/>
      <c r="R470" s="34"/>
      <c r="S470" s="34"/>
    </row>
    <row r="471" spans="1:19" hidden="1">
      <c r="B471" s="5">
        <v>1934</v>
      </c>
      <c r="C471" s="34"/>
      <c r="D471" s="34"/>
      <c r="E471" s="34"/>
      <c r="F471" s="34"/>
      <c r="G471" s="34"/>
      <c r="H471" s="34"/>
      <c r="I471" s="34"/>
      <c r="J471" s="34"/>
      <c r="K471" s="34"/>
      <c r="L471" s="34"/>
      <c r="M471" s="34"/>
      <c r="N471" s="34"/>
      <c r="O471" s="34"/>
      <c r="P471" s="34"/>
      <c r="Q471" s="34"/>
      <c r="R471" s="34"/>
      <c r="S471" s="34"/>
    </row>
    <row r="472" spans="1:19" hidden="1">
      <c r="B472" s="5">
        <v>1933</v>
      </c>
      <c r="C472" s="34"/>
      <c r="D472" s="34"/>
      <c r="E472" s="34"/>
      <c r="F472" s="34"/>
      <c r="G472" s="34"/>
      <c r="H472" s="34"/>
      <c r="I472" s="34"/>
      <c r="J472" s="34"/>
      <c r="K472" s="34"/>
      <c r="L472" s="34"/>
      <c r="M472" s="34"/>
      <c r="N472" s="34"/>
      <c r="O472" s="34"/>
      <c r="P472" s="34"/>
      <c r="Q472" s="34"/>
      <c r="R472" s="34"/>
      <c r="S472" s="34"/>
    </row>
    <row r="473" spans="1:19" hidden="1">
      <c r="B473" s="5">
        <v>1932</v>
      </c>
      <c r="C473" s="34"/>
      <c r="D473" s="34"/>
      <c r="E473" s="34"/>
      <c r="F473" s="34"/>
      <c r="G473" s="34"/>
      <c r="H473" s="34"/>
      <c r="I473" s="34"/>
      <c r="J473" s="34"/>
      <c r="K473" s="34"/>
      <c r="L473" s="34"/>
      <c r="M473" s="34"/>
      <c r="N473" s="34"/>
      <c r="O473" s="34"/>
      <c r="P473" s="34"/>
      <c r="Q473" s="34"/>
      <c r="R473" s="34"/>
      <c r="S473" s="34"/>
    </row>
    <row r="474" spans="1:19" hidden="1">
      <c r="B474" s="5">
        <v>1931</v>
      </c>
      <c r="C474" s="34"/>
      <c r="D474" s="34"/>
      <c r="E474" s="34"/>
      <c r="F474" s="34"/>
      <c r="G474" s="34"/>
      <c r="H474" s="34"/>
      <c r="I474" s="34"/>
      <c r="J474" s="34"/>
      <c r="K474" s="34"/>
      <c r="L474" s="34"/>
      <c r="M474" s="34"/>
      <c r="N474" s="34"/>
      <c r="O474" s="34"/>
      <c r="P474" s="34"/>
      <c r="Q474" s="34"/>
      <c r="R474" s="34"/>
      <c r="S474" s="34"/>
    </row>
    <row r="475" spans="1:19" hidden="1">
      <c r="B475" s="5">
        <v>1930</v>
      </c>
      <c r="C475" s="34"/>
      <c r="D475" s="34"/>
      <c r="E475" s="34"/>
      <c r="F475" s="34"/>
      <c r="G475" s="34"/>
      <c r="H475" s="34"/>
      <c r="I475" s="34"/>
      <c r="J475" s="34"/>
      <c r="K475" s="34"/>
      <c r="L475" s="34"/>
      <c r="M475" s="34"/>
      <c r="N475" s="34"/>
      <c r="O475" s="34"/>
      <c r="P475" s="34"/>
      <c r="Q475" s="34"/>
      <c r="R475" s="34"/>
      <c r="S475" s="34"/>
    </row>
    <row r="476" spans="1:19" hidden="1">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34778.52106051462</v>
      </c>
    </row>
    <row r="479" spans="1:19">
      <c r="A479" s="35"/>
      <c r="B479" s="5">
        <v>2021</v>
      </c>
      <c r="C479" s="33"/>
      <c r="D479" s="33"/>
      <c r="E479" s="33"/>
      <c r="F479" s="33"/>
      <c r="G479" s="33"/>
      <c r="H479" s="33"/>
      <c r="I479" s="33"/>
      <c r="J479" s="33"/>
      <c r="K479" s="33"/>
      <c r="L479" s="33"/>
      <c r="M479" s="33"/>
      <c r="N479" s="33"/>
      <c r="O479" s="33"/>
      <c r="P479" s="33"/>
      <c r="Q479" s="33"/>
      <c r="R479" s="34">
        <v>79427.917404076346</v>
      </c>
      <c r="S479" s="34">
        <v>75314.979310078692</v>
      </c>
    </row>
    <row r="480" spans="1:19">
      <c r="B480" s="5">
        <v>2020</v>
      </c>
      <c r="C480" s="33"/>
      <c r="D480" s="33"/>
      <c r="E480" s="33"/>
      <c r="F480" s="33"/>
      <c r="G480" s="33"/>
      <c r="H480" s="33"/>
      <c r="I480" s="33"/>
      <c r="J480" s="33"/>
      <c r="K480" s="33"/>
      <c r="L480" s="33"/>
      <c r="M480" s="33"/>
      <c r="N480" s="33"/>
      <c r="O480" s="33"/>
      <c r="P480" s="33"/>
      <c r="Q480" s="34">
        <v>79537.581823735469</v>
      </c>
      <c r="R480" s="34">
        <v>74716.28812360781</v>
      </c>
      <c r="S480" s="34">
        <v>71315.922984620498</v>
      </c>
    </row>
    <row r="481" spans="1:19">
      <c r="A481" s="37"/>
      <c r="B481" s="5">
        <v>2019</v>
      </c>
      <c r="C481" s="33"/>
      <c r="D481" s="33"/>
      <c r="E481" s="33"/>
      <c r="F481" s="33"/>
      <c r="G481" s="33"/>
      <c r="H481" s="33"/>
      <c r="I481" s="33"/>
      <c r="J481" s="33"/>
      <c r="K481" s="33"/>
      <c r="L481" s="33"/>
      <c r="M481" s="33"/>
      <c r="N481" s="33"/>
      <c r="O481" s="33"/>
      <c r="P481" s="34">
        <v>11007.013899032834</v>
      </c>
      <c r="Q481" s="34">
        <v>11123.897839719746</v>
      </c>
      <c r="R481" s="34">
        <v>11051.934920241605</v>
      </c>
      <c r="S481" s="34">
        <v>10680.773697323822</v>
      </c>
    </row>
    <row r="482" spans="1:19">
      <c r="A482" s="37"/>
      <c r="B482" s="5">
        <v>2018</v>
      </c>
      <c r="C482" s="33"/>
      <c r="D482" s="33"/>
      <c r="E482" s="33"/>
      <c r="F482" s="33"/>
      <c r="G482" s="33"/>
      <c r="H482" s="33"/>
      <c r="I482" s="33"/>
      <c r="J482" s="33"/>
      <c r="K482" s="33"/>
      <c r="L482" s="33"/>
      <c r="M482" s="33"/>
      <c r="N482" s="33"/>
      <c r="O482" s="34">
        <v>10043.972258131394</v>
      </c>
      <c r="P482" s="34">
        <v>9716.7088307239246</v>
      </c>
      <c r="Q482" s="34">
        <v>9814.4636565036999</v>
      </c>
      <c r="R482" s="34">
        <v>9308.1735762578446</v>
      </c>
      <c r="S482" s="34">
        <v>8609.6123713930247</v>
      </c>
    </row>
    <row r="483" spans="1:19">
      <c r="A483" s="37"/>
      <c r="B483" s="5">
        <v>2017</v>
      </c>
      <c r="C483" s="33"/>
      <c r="D483" s="33"/>
      <c r="E483" s="33"/>
      <c r="F483" s="33"/>
      <c r="G483" s="33"/>
      <c r="H483" s="33"/>
      <c r="I483" s="33"/>
      <c r="J483" s="33"/>
      <c r="K483" s="33"/>
      <c r="L483" s="33"/>
      <c r="M483" s="33"/>
      <c r="N483" s="34">
        <v>10066.342134233651</v>
      </c>
      <c r="O483" s="34">
        <v>10790.091953599031</v>
      </c>
      <c r="P483" s="34">
        <v>10531.835183120585</v>
      </c>
      <c r="Q483" s="34">
        <v>10694.363324332375</v>
      </c>
      <c r="R483" s="34">
        <v>10718.803530259962</v>
      </c>
      <c r="S483" s="34">
        <v>8139.2058377087324</v>
      </c>
    </row>
    <row r="484" spans="1:19">
      <c r="B484" s="5">
        <v>2016</v>
      </c>
      <c r="C484" s="33"/>
      <c r="D484" s="33"/>
      <c r="E484" s="33"/>
      <c r="F484" s="33"/>
      <c r="G484" s="33"/>
      <c r="H484" s="33"/>
      <c r="I484" s="33"/>
      <c r="J484" s="33"/>
      <c r="K484" s="33"/>
      <c r="L484" s="33"/>
      <c r="M484" s="34">
        <v>40123.813989130016</v>
      </c>
      <c r="N484" s="34">
        <v>39611.36641662263</v>
      </c>
      <c r="O484" s="34">
        <v>40690.357935441149</v>
      </c>
      <c r="P484" s="34">
        <v>40096.125464829638</v>
      </c>
      <c r="Q484" s="34">
        <v>39851.327241204097</v>
      </c>
      <c r="R484" s="34">
        <v>39705.263075928073</v>
      </c>
      <c r="S484" s="34">
        <v>37349.326846347838</v>
      </c>
    </row>
    <row r="485" spans="1:19">
      <c r="B485" s="5">
        <v>2015</v>
      </c>
      <c r="C485" s="33"/>
      <c r="D485" s="33"/>
      <c r="E485" s="33"/>
      <c r="F485" s="33"/>
      <c r="G485" s="33"/>
      <c r="H485" s="33"/>
      <c r="I485" s="33"/>
      <c r="J485" s="33"/>
      <c r="K485" s="33"/>
      <c r="L485" s="34">
        <v>43809.630996008731</v>
      </c>
      <c r="M485" s="34">
        <v>43834.607045864635</v>
      </c>
      <c r="N485" s="34">
        <v>42682.225134502631</v>
      </c>
      <c r="O485" s="34">
        <v>43825.094322615871</v>
      </c>
      <c r="P485" s="34">
        <v>42167.891970141405</v>
      </c>
      <c r="Q485" s="34">
        <v>42144.960101285767</v>
      </c>
      <c r="R485" s="34">
        <v>42247.262647000367</v>
      </c>
      <c r="S485" s="34">
        <v>40219.858098935139</v>
      </c>
    </row>
    <row r="486" spans="1:19">
      <c r="B486" s="5">
        <v>2014</v>
      </c>
      <c r="C486" s="33"/>
      <c r="D486" s="33"/>
      <c r="E486" s="33"/>
      <c r="F486" s="33"/>
      <c r="G486" s="33"/>
      <c r="H486" s="33"/>
      <c r="I486" s="33"/>
      <c r="J486" s="33"/>
      <c r="K486" s="34">
        <v>6123.822074684982</v>
      </c>
      <c r="L486" s="34">
        <v>5490.6143957233407</v>
      </c>
      <c r="M486" s="34">
        <v>5473.6187377252963</v>
      </c>
      <c r="N486" s="34">
        <v>5414.4038637419317</v>
      </c>
      <c r="O486" s="34">
        <v>5548.0036319697101</v>
      </c>
      <c r="P486" s="34">
        <v>5042.17258729685</v>
      </c>
      <c r="Q486" s="34">
        <v>4865.9108352807216</v>
      </c>
      <c r="R486" s="34">
        <v>4874.3517983641377</v>
      </c>
      <c r="S486" s="34">
        <v>4660.4226080011886</v>
      </c>
    </row>
    <row r="487" spans="1:19">
      <c r="B487" s="5">
        <v>2013</v>
      </c>
      <c r="C487" s="33"/>
      <c r="D487" s="33"/>
      <c r="E487" s="33"/>
      <c r="F487" s="33"/>
      <c r="G487" s="33"/>
      <c r="H487" s="33"/>
      <c r="I487" s="33"/>
      <c r="J487" s="34">
        <v>17490.917144668358</v>
      </c>
      <c r="K487" s="34">
        <v>17289.928724699224</v>
      </c>
      <c r="L487" s="34">
        <v>15439.527757456777</v>
      </c>
      <c r="M487" s="34">
        <v>15436.840525681151</v>
      </c>
      <c r="N487" s="34">
        <v>15141.676929046967</v>
      </c>
      <c r="O487" s="34">
        <v>15529.870074252984</v>
      </c>
      <c r="P487" s="34">
        <v>15378.357413548161</v>
      </c>
      <c r="Q487" s="34">
        <v>15452.111547189097</v>
      </c>
      <c r="R487" s="34">
        <v>15242.06209545381</v>
      </c>
      <c r="S487" s="34">
        <v>14530.72644928117</v>
      </c>
    </row>
    <row r="488" spans="1:19">
      <c r="B488" s="5">
        <v>2012</v>
      </c>
      <c r="C488" s="33"/>
      <c r="D488" s="33"/>
      <c r="E488" s="33"/>
      <c r="F488" s="33"/>
      <c r="G488" s="33"/>
      <c r="H488" s="33"/>
      <c r="I488" s="34">
        <v>21385.685185349634</v>
      </c>
      <c r="J488" s="34">
        <v>22106.409508930268</v>
      </c>
      <c r="K488" s="34">
        <v>21852.571231295045</v>
      </c>
      <c r="L488" s="34">
        <v>19456.003722621605</v>
      </c>
      <c r="M488" s="34">
        <v>19654.346529599847</v>
      </c>
      <c r="N488" s="34">
        <v>19433.198751270356</v>
      </c>
      <c r="O488" s="34">
        <v>19667.013630190027</v>
      </c>
      <c r="P488" s="34">
        <v>19475.242744902316</v>
      </c>
      <c r="Q488" s="34">
        <v>17800.363310700781</v>
      </c>
      <c r="R488" s="34">
        <v>17832.770713104637</v>
      </c>
      <c r="S488" s="34">
        <v>17011.432047183127</v>
      </c>
    </row>
    <row r="489" spans="1:19">
      <c r="B489" s="5">
        <v>2011</v>
      </c>
      <c r="C489" s="33"/>
      <c r="D489" s="33"/>
      <c r="E489" s="33"/>
      <c r="F489" s="33"/>
      <c r="G489" s="33"/>
      <c r="H489" s="34">
        <v>24261.732084573287</v>
      </c>
      <c r="I489" s="34">
        <v>24027.835658977128</v>
      </c>
      <c r="J489" s="34">
        <v>24947.280047455322</v>
      </c>
      <c r="K489" s="34">
        <v>24623.452791573116</v>
      </c>
      <c r="L489" s="34">
        <v>21642.135422164763</v>
      </c>
      <c r="M489" s="34">
        <v>21841.378769407878</v>
      </c>
      <c r="N489" s="34">
        <v>21558.967816548564</v>
      </c>
      <c r="O489" s="34">
        <v>22196.139447743648</v>
      </c>
      <c r="P489" s="34">
        <v>20882.463438820832</v>
      </c>
      <c r="Q489" s="34">
        <v>20651.251540126992</v>
      </c>
      <c r="R489" s="34">
        <v>20695.138842512562</v>
      </c>
      <c r="S489" s="34">
        <v>17160.302699156615</v>
      </c>
    </row>
    <row r="490" spans="1:19">
      <c r="B490" s="5">
        <v>2010</v>
      </c>
      <c r="C490" s="33"/>
      <c r="D490" s="33"/>
      <c r="E490" s="33"/>
      <c r="F490" s="33"/>
      <c r="G490" s="34">
        <v>48883.332626769101</v>
      </c>
      <c r="H490" s="34">
        <v>52087.169112334261</v>
      </c>
      <c r="I490" s="34">
        <v>47997.725825412126</v>
      </c>
      <c r="J490" s="34">
        <v>53457.738871656271</v>
      </c>
      <c r="K490" s="34">
        <v>52811.645601217853</v>
      </c>
      <c r="L490" s="34">
        <v>46856.980902910735</v>
      </c>
      <c r="M490" s="34">
        <v>40559.168228517628</v>
      </c>
      <c r="N490" s="34">
        <v>40034.734607933169</v>
      </c>
      <c r="O490" s="34">
        <v>41217.954387825346</v>
      </c>
      <c r="P490" s="34">
        <v>40756.141037270427</v>
      </c>
      <c r="Q490" s="34">
        <v>40017.632913855938</v>
      </c>
      <c r="R490" s="34">
        <v>40102.676958427903</v>
      </c>
      <c r="S490" s="34">
        <v>37947.306366152799</v>
      </c>
    </row>
    <row r="491" spans="1:19">
      <c r="B491" s="5">
        <v>2009</v>
      </c>
      <c r="C491" s="33"/>
      <c r="D491" s="33"/>
      <c r="E491" s="33"/>
      <c r="F491" s="34">
        <v>84085.629925347806</v>
      </c>
      <c r="G491" s="34">
        <v>85706.105709593699</v>
      </c>
      <c r="H491" s="34">
        <v>93890.181953591236</v>
      </c>
      <c r="I491" s="34">
        <v>92985.029020529168</v>
      </c>
      <c r="J491" s="34">
        <v>96543.175678381187</v>
      </c>
      <c r="K491" s="34">
        <v>93655.768963501687</v>
      </c>
      <c r="L491" s="34">
        <v>81158.162247737433</v>
      </c>
      <c r="M491" s="34">
        <v>82110.373674220071</v>
      </c>
      <c r="N491" s="34">
        <v>81048.679304382429</v>
      </c>
      <c r="O491" s="34">
        <v>83444.059251976243</v>
      </c>
      <c r="P491" s="34">
        <v>82509.137052187507</v>
      </c>
      <c r="Q491" s="34">
        <v>83167.536382612583</v>
      </c>
      <c r="R491" s="34">
        <v>83344.281061296802</v>
      </c>
      <c r="S491" s="34">
        <v>78864.834150058203</v>
      </c>
    </row>
    <row r="492" spans="1:19">
      <c r="B492" s="5">
        <v>2008</v>
      </c>
      <c r="C492" s="33"/>
      <c r="D492" s="33"/>
      <c r="E492" s="34">
        <v>2075.0371138158853</v>
      </c>
      <c r="F492" s="34">
        <v>1929.4607538062091</v>
      </c>
      <c r="G492" s="34">
        <v>1965.2559864607922</v>
      </c>
      <c r="H492" s="34">
        <v>2146.5044511024053</v>
      </c>
      <c r="I492" s="34">
        <v>2125.8109690010874</v>
      </c>
      <c r="J492" s="34">
        <v>2080.4233082754772</v>
      </c>
      <c r="K492" s="34">
        <v>921.29760009567462</v>
      </c>
      <c r="L492" s="34">
        <v>809.75026508912913</v>
      </c>
      <c r="M492" s="34">
        <v>819.25089242789977</v>
      </c>
      <c r="N492" s="34">
        <v>808.65790616984009</v>
      </c>
      <c r="O492" s="34">
        <v>832.55765320492458</v>
      </c>
      <c r="P492" s="34">
        <v>823.22952799669577</v>
      </c>
      <c r="Q492" s="34"/>
      <c r="R492" s="34"/>
      <c r="S492" s="34"/>
    </row>
    <row r="493" spans="1:19">
      <c r="B493" s="5">
        <v>2007</v>
      </c>
      <c r="C493" s="33"/>
      <c r="D493" s="34">
        <v>6406.7670113999993</v>
      </c>
      <c r="E493" s="34">
        <v>6346.9278761774422</v>
      </c>
      <c r="F493" s="34">
        <v>5898.7324904772959</v>
      </c>
      <c r="G493" s="34">
        <v>6013.7646946795703</v>
      </c>
      <c r="H493" s="34">
        <v>6594.2694000237934</v>
      </c>
      <c r="I493" s="34">
        <v>6530.6970204135005</v>
      </c>
      <c r="J493" s="34">
        <v>5152.9992106925965</v>
      </c>
      <c r="K493" s="34">
        <v>5086.1108929766933</v>
      </c>
      <c r="L493" s="34">
        <v>4470.3032369050898</v>
      </c>
      <c r="M493" s="34">
        <v>4522.7523523622604</v>
      </c>
      <c r="N493" s="34">
        <v>4464.2727657545511</v>
      </c>
      <c r="O493" s="34">
        <v>4596.213588917346</v>
      </c>
      <c r="P493" s="34">
        <v>4434.8272627587057</v>
      </c>
      <c r="Q493" s="34">
        <v>1800.735949623529</v>
      </c>
      <c r="R493" s="34">
        <v>1804.5628093653777</v>
      </c>
      <c r="S493" s="34">
        <v>1707.5742313896112</v>
      </c>
    </row>
    <row r="494" spans="1:19">
      <c r="B494" s="5">
        <v>2006</v>
      </c>
      <c r="C494" s="34">
        <v>8860.0736921600001</v>
      </c>
      <c r="D494" s="34">
        <v>8373.2073355999983</v>
      </c>
      <c r="E494" s="34">
        <v>8297.3740261023322</v>
      </c>
      <c r="F494" s="34">
        <v>7729.3822048165575</v>
      </c>
      <c r="G494" s="34">
        <v>7875.1609282393792</v>
      </c>
      <c r="H494" s="34">
        <v>8610.8265226951389</v>
      </c>
      <c r="I494" s="34">
        <v>8530.2621241529432</v>
      </c>
      <c r="J494" s="34">
        <v>7066.1057915742558</v>
      </c>
      <c r="K494" s="34">
        <v>6974.3844638821702</v>
      </c>
      <c r="L494" s="34">
        <v>6129.9515681747234</v>
      </c>
      <c r="M494" s="34">
        <v>6201.8729839059415</v>
      </c>
      <c r="N494" s="34">
        <v>6121.6822195137884</v>
      </c>
      <c r="O494" s="34">
        <v>6302.6074975074562</v>
      </c>
      <c r="P494" s="34">
        <v>6231.9919531679698</v>
      </c>
      <c r="Q494" s="34">
        <v>4868.1237573155795</v>
      </c>
      <c r="R494" s="34">
        <v>4878.4693201001182</v>
      </c>
      <c r="S494" s="34">
        <v>4616.2696340601997</v>
      </c>
    </row>
    <row r="495" spans="1:19">
      <c r="B495" s="5">
        <v>2005</v>
      </c>
      <c r="C495" s="34">
        <v>20529.199029760002</v>
      </c>
      <c r="D495" s="34">
        <v>19532.552532500002</v>
      </c>
      <c r="E495" s="34">
        <v>19320.73395139788</v>
      </c>
      <c r="F495" s="34">
        <v>18082.245990364216</v>
      </c>
      <c r="G495" s="34">
        <v>18373.506503695306</v>
      </c>
      <c r="H495" s="34">
        <v>18342.482332021267</v>
      </c>
      <c r="I495" s="34">
        <v>18162.545274644082</v>
      </c>
      <c r="J495" s="34">
        <v>11971.776444331457</v>
      </c>
      <c r="K495" s="34">
        <v>11775.269520174877</v>
      </c>
      <c r="L495" s="34">
        <v>10478.446834344932</v>
      </c>
      <c r="M495" s="34">
        <v>10568.007876520822</v>
      </c>
      <c r="N495" s="34">
        <v>10428.022807045774</v>
      </c>
      <c r="O495" s="34">
        <v>9514.5223328458796</v>
      </c>
      <c r="P495" s="34">
        <v>9420.1489848789624</v>
      </c>
      <c r="Q495" s="34">
        <v>4220.6504571340738</v>
      </c>
      <c r="R495" s="34">
        <v>4260.2790983224186</v>
      </c>
      <c r="S495" s="34">
        <v>4082.8956763637643</v>
      </c>
    </row>
    <row r="496" spans="1:19">
      <c r="B496" s="5">
        <v>2004</v>
      </c>
      <c r="C496" s="34">
        <v>50518.969344000026</v>
      </c>
      <c r="D496" s="34">
        <v>47731.141279599993</v>
      </c>
      <c r="E496" s="34">
        <v>47266.436319105211</v>
      </c>
      <c r="F496" s="34">
        <v>43973.26359839287</v>
      </c>
      <c r="G496" s="34">
        <v>44804.146356540274</v>
      </c>
      <c r="H496" s="34">
        <v>51302.853972090059</v>
      </c>
      <c r="I496" s="34">
        <v>50812.913646766101</v>
      </c>
      <c r="J496" s="34">
        <v>52738.919429502224</v>
      </c>
      <c r="K496" s="34">
        <v>51952.216567828524</v>
      </c>
      <c r="L496" s="34">
        <v>42603.314270796698</v>
      </c>
      <c r="M496" s="34">
        <v>30087.430011561562</v>
      </c>
      <c r="N496" s="34">
        <v>29704.696477614289</v>
      </c>
      <c r="O496" s="34">
        <v>30567.279428532962</v>
      </c>
      <c r="P496" s="34">
        <v>29620.488709829766</v>
      </c>
      <c r="Q496" s="34">
        <v>15507.722360693269</v>
      </c>
      <c r="R496" s="34">
        <v>15542.067682905115</v>
      </c>
      <c r="S496" s="34">
        <v>14172.944540942512</v>
      </c>
    </row>
    <row r="497" spans="2:19">
      <c r="B497" s="5">
        <v>2003</v>
      </c>
      <c r="C497" s="34">
        <v>6526.4864153600001</v>
      </c>
      <c r="D497" s="34">
        <v>6333.6261997000011</v>
      </c>
      <c r="E497" s="34">
        <v>6201.6886564119905</v>
      </c>
      <c r="F497" s="34">
        <v>5840.2369155598071</v>
      </c>
      <c r="G497" s="34">
        <v>5885.0933315702778</v>
      </c>
      <c r="H497" s="34">
        <v>6137.0938232763338</v>
      </c>
      <c r="I497" s="34">
        <v>6083.8672751731119</v>
      </c>
      <c r="J497" s="34">
        <v>6222.0173013713575</v>
      </c>
      <c r="K497" s="34">
        <v>4900.9378055432771</v>
      </c>
      <c r="L497" s="34">
        <v>1211.5371052420496</v>
      </c>
      <c r="M497" s="34">
        <v>1225.7518119735507</v>
      </c>
      <c r="N497" s="34">
        <v>1209.9027329917171</v>
      </c>
      <c r="O497" s="34">
        <v>1245.6612027165977</v>
      </c>
      <c r="P497" s="34">
        <v>1231.7045912780461</v>
      </c>
      <c r="Q497" s="34"/>
      <c r="R497" s="34"/>
      <c r="S497" s="34"/>
    </row>
    <row r="498" spans="2:19">
      <c r="B498" s="5">
        <v>2002</v>
      </c>
      <c r="C498" s="34">
        <v>18537.564881919996</v>
      </c>
      <c r="D498" s="34">
        <v>17554.686074900001</v>
      </c>
      <c r="E498" s="34">
        <v>17353.142033255841</v>
      </c>
      <c r="F498" s="34">
        <v>15979.320868188737</v>
      </c>
      <c r="G498" s="34">
        <v>16266.807695888343</v>
      </c>
      <c r="H498" s="34">
        <v>17775.894213869</v>
      </c>
      <c r="I498" s="34">
        <v>17600.790324280584</v>
      </c>
      <c r="J498" s="34">
        <v>18289.951105345845</v>
      </c>
      <c r="K498" s="34">
        <v>10848.178287530629</v>
      </c>
      <c r="L498" s="34">
        <v>9682.2099369889529</v>
      </c>
      <c r="M498" s="34">
        <v>9612.007206606695</v>
      </c>
      <c r="N498" s="34">
        <v>9483.9011805371156</v>
      </c>
      <c r="O498" s="34">
        <v>9165.2296742732706</v>
      </c>
      <c r="P498" s="34">
        <v>9076.5352393029389</v>
      </c>
      <c r="Q498" s="34">
        <v>6576.0696709719632</v>
      </c>
      <c r="R498" s="34">
        <v>1829.2976176834663</v>
      </c>
      <c r="S498" s="34">
        <v>1790.0180595468589</v>
      </c>
    </row>
    <row r="499" spans="2:19">
      <c r="B499" s="5">
        <v>2001</v>
      </c>
      <c r="C499" s="34">
        <v>5194.3824486400008</v>
      </c>
      <c r="D499" s="34">
        <v>4659.7275949999994</v>
      </c>
      <c r="E499" s="34">
        <v>4615.2322373205634</v>
      </c>
      <c r="F499" s="34">
        <v>4289.6818219346824</v>
      </c>
      <c r="G499" s="34">
        <v>4372.6462595286403</v>
      </c>
      <c r="H499" s="34">
        <v>4305.4724764370185</v>
      </c>
      <c r="I499" s="34">
        <v>4263.9653565318586</v>
      </c>
      <c r="J499" s="34">
        <v>4427.1294082330305</v>
      </c>
      <c r="K499" s="34">
        <v>4369.6632169297527</v>
      </c>
      <c r="L499" s="34">
        <v>3840.6004182488218</v>
      </c>
      <c r="M499" s="34">
        <v>3537.9015465145339</v>
      </c>
      <c r="N499" s="34">
        <v>3492.1561676434394</v>
      </c>
      <c r="O499" s="34">
        <v>3595.3662499005959</v>
      </c>
      <c r="P499" s="34">
        <v>3555.0831218560588</v>
      </c>
      <c r="Q499" s="34">
        <v>1854.4320162789702</v>
      </c>
      <c r="R499" s="34">
        <v>1858.3729889843667</v>
      </c>
      <c r="S499" s="34">
        <v>1758.4923128367986</v>
      </c>
    </row>
    <row r="500" spans="2:19">
      <c r="B500" s="5">
        <v>2000</v>
      </c>
      <c r="C500" s="34">
        <v>6039.8152422399999</v>
      </c>
      <c r="D500" s="34">
        <v>5719.4142046000006</v>
      </c>
      <c r="E500" s="34">
        <v>5658.3818047431778</v>
      </c>
      <c r="F500" s="34">
        <v>5269.6919275181162</v>
      </c>
      <c r="G500" s="34">
        <v>4557.3062589321789</v>
      </c>
      <c r="H500" s="34">
        <v>4986.5698030834938</v>
      </c>
      <c r="I500" s="34">
        <v>4937.8459785798668</v>
      </c>
      <c r="J500" s="34">
        <v>5129.5232729075315</v>
      </c>
      <c r="K500" s="34">
        <v>5054.3281438345848</v>
      </c>
      <c r="L500" s="34">
        <v>4469.3681234314117</v>
      </c>
      <c r="M500" s="34">
        <v>4514.8135136963756</v>
      </c>
      <c r="N500" s="34">
        <v>4182.3836253124327</v>
      </c>
      <c r="O500" s="34">
        <v>4305.9932628192146</v>
      </c>
      <c r="P500" s="34">
        <v>4257.7481423200579</v>
      </c>
      <c r="Q500" s="34">
        <v>942.55774146961096</v>
      </c>
      <c r="R500" s="34">
        <v>944.5608315261801</v>
      </c>
      <c r="S500" s="34">
        <v>893.79417968902419</v>
      </c>
    </row>
    <row r="501" spans="2:19">
      <c r="B501" s="5">
        <v>1999</v>
      </c>
      <c r="C501" s="34">
        <v>23377.997726720001</v>
      </c>
      <c r="D501" s="34">
        <v>20561.710768299999</v>
      </c>
      <c r="E501" s="34">
        <v>19951.248846230923</v>
      </c>
      <c r="F501" s="34">
        <v>16339.2402504489</v>
      </c>
      <c r="G501" s="34">
        <v>16454.353796889525</v>
      </c>
      <c r="H501" s="34">
        <v>17030.089346730212</v>
      </c>
      <c r="I501" s="34">
        <v>16865.909929865084</v>
      </c>
      <c r="J501" s="34">
        <v>17511.297490429621</v>
      </c>
      <c r="K501" s="34">
        <v>17283.99273406035</v>
      </c>
      <c r="L501" s="34">
        <v>14859.936500874763</v>
      </c>
      <c r="M501" s="34">
        <v>13451.712212359242</v>
      </c>
      <c r="N501" s="34">
        <v>13277.780387652156</v>
      </c>
      <c r="O501" s="34">
        <v>13670.202931265605</v>
      </c>
      <c r="P501" s="34">
        <v>13517.039526816836</v>
      </c>
      <c r="Q501" s="34">
        <v>422.53690546721793</v>
      </c>
      <c r="R501" s="34">
        <v>423.43486581132936</v>
      </c>
      <c r="S501" s="34">
        <v>400.67680757846392</v>
      </c>
    </row>
    <row r="502" spans="2:19">
      <c r="B502" s="5">
        <v>1998</v>
      </c>
      <c r="C502" s="34">
        <v>15531.832926720002</v>
      </c>
      <c r="D502" s="34">
        <v>14732.098335899998</v>
      </c>
      <c r="E502" s="34">
        <v>13290.967853481887</v>
      </c>
      <c r="F502" s="34">
        <v>12402.935063750458</v>
      </c>
      <c r="G502" s="34">
        <v>12626.045038089838</v>
      </c>
      <c r="H502" s="34">
        <v>13765.532969542148</v>
      </c>
      <c r="I502" s="34">
        <v>13462.560159444251</v>
      </c>
      <c r="J502" s="34">
        <v>13955.569110415247</v>
      </c>
      <c r="K502" s="34">
        <v>13771.658027472226</v>
      </c>
      <c r="L502" s="34">
        <v>12221.929077747327</v>
      </c>
      <c r="M502" s="34">
        <v>11862.208076577304</v>
      </c>
      <c r="N502" s="34">
        <v>11351.245122654407</v>
      </c>
      <c r="O502" s="34">
        <v>11666.809288312161</v>
      </c>
      <c r="P502" s="34">
        <v>11543.6438822447</v>
      </c>
      <c r="Q502" s="34">
        <v>6062.4642127623501</v>
      </c>
      <c r="R502" s="34">
        <v>6073.9155845031783</v>
      </c>
      <c r="S502" s="34">
        <v>5783.6900899888988</v>
      </c>
    </row>
    <row r="503" spans="2:19">
      <c r="B503" s="5">
        <v>1997</v>
      </c>
      <c r="C503" s="34">
        <v>40567.741053440004</v>
      </c>
      <c r="D503" s="34">
        <v>33751.044344599999</v>
      </c>
      <c r="E503" s="34">
        <v>28972.549144566496</v>
      </c>
      <c r="F503" s="34">
        <v>25865.664556493233</v>
      </c>
      <c r="G503" s="34">
        <v>26952.339480827282</v>
      </c>
      <c r="H503" s="34">
        <v>29753.099456393611</v>
      </c>
      <c r="I503" s="34">
        <v>30330.456801482433</v>
      </c>
      <c r="J503" s="34">
        <v>33037.838128023766</v>
      </c>
      <c r="K503" s="34">
        <v>30001.399451443463</v>
      </c>
      <c r="L503" s="34">
        <v>25221.426359642588</v>
      </c>
      <c r="M503" s="34">
        <v>30409.897880788019</v>
      </c>
      <c r="N503" s="34">
        <v>28694.632547394664</v>
      </c>
      <c r="O503" s="34">
        <v>31248.027054073442</v>
      </c>
      <c r="P503" s="34">
        <v>29001.59807557844</v>
      </c>
      <c r="Q503" s="34">
        <v>25587.807923966542</v>
      </c>
      <c r="R503" s="34">
        <v>27897.449390918217</v>
      </c>
      <c r="S503" s="34">
        <v>27564.862535631619</v>
      </c>
    </row>
    <row r="504" spans="2:19">
      <c r="B504" s="5">
        <v>1996</v>
      </c>
      <c r="C504" s="34">
        <v>19985.510507520001</v>
      </c>
      <c r="D504" s="34">
        <v>18847.141736699999</v>
      </c>
      <c r="E504" s="34">
        <v>18597.303677449519</v>
      </c>
      <c r="F504" s="34">
        <v>17903.448933196538</v>
      </c>
      <c r="G504" s="34">
        <v>18042.157478618548</v>
      </c>
      <c r="H504" s="34">
        <v>18750.186582205126</v>
      </c>
      <c r="I504" s="34">
        <v>18661.907404131678</v>
      </c>
      <c r="J504" s="34">
        <v>17547.907935563802</v>
      </c>
      <c r="K504" s="34">
        <v>17339.4499716512</v>
      </c>
      <c r="L504" s="34">
        <v>14680.451023088579</v>
      </c>
      <c r="M504" s="34">
        <v>14212.029400983412</v>
      </c>
      <c r="N504" s="34">
        <v>12276.760741473658</v>
      </c>
      <c r="O504" s="34">
        <v>12413.443704922349</v>
      </c>
      <c r="P504" s="34">
        <v>12339.785318199763</v>
      </c>
      <c r="Q504" s="34">
        <v>9789.8790720327415</v>
      </c>
      <c r="R504" s="34">
        <v>9829.0793211329656</v>
      </c>
      <c r="S504" s="34">
        <v>9781.4292472134293</v>
      </c>
    </row>
    <row r="505" spans="2:19">
      <c r="B505" s="5">
        <v>1995</v>
      </c>
      <c r="C505" s="34">
        <v>9058.2402713600004</v>
      </c>
      <c r="D505" s="34">
        <v>8678.5017520999991</v>
      </c>
      <c r="E505" s="34">
        <v>8494.3846095087865</v>
      </c>
      <c r="F505" s="34">
        <v>8027.1799354916329</v>
      </c>
      <c r="G505" s="34">
        <v>8139.4691643002207</v>
      </c>
      <c r="H505" s="34">
        <v>8647.5586437059465</v>
      </c>
      <c r="I505" s="34">
        <v>8599.2993068493179</v>
      </c>
      <c r="J505" s="34">
        <v>8146.6041460854103</v>
      </c>
      <c r="K505" s="34">
        <v>8005.6352888936981</v>
      </c>
      <c r="L505" s="34">
        <v>6248.1238310895333</v>
      </c>
      <c r="M505" s="34">
        <v>6379.8115736656318</v>
      </c>
      <c r="N505" s="34">
        <v>5520.7874059960859</v>
      </c>
      <c r="O505" s="34">
        <v>5658.6497113213945</v>
      </c>
      <c r="P505" s="34">
        <v>5579.9388933511955</v>
      </c>
      <c r="Q505" s="34">
        <v>3082.3589877802074</v>
      </c>
      <c r="R505" s="34">
        <v>3129.5827450427901</v>
      </c>
      <c r="S505" s="34">
        <v>3092.4340086686166</v>
      </c>
    </row>
    <row r="506" spans="2:19">
      <c r="B506" s="5">
        <v>1994</v>
      </c>
      <c r="C506" s="34">
        <v>9760.3624704000013</v>
      </c>
      <c r="D506" s="34">
        <v>9336.1972100999992</v>
      </c>
      <c r="E506" s="34">
        <v>9228.5522522405226</v>
      </c>
      <c r="F506" s="34">
        <v>8678.0307496933638</v>
      </c>
      <c r="G506" s="34">
        <v>8799.7756924388596</v>
      </c>
      <c r="H506" s="34">
        <v>9456.2787473216576</v>
      </c>
      <c r="I506" s="34">
        <v>9214.9572001632223</v>
      </c>
      <c r="J506" s="34">
        <v>9529.9567337913504</v>
      </c>
      <c r="K506" s="34">
        <v>8384.1372422862987</v>
      </c>
      <c r="L506" s="34">
        <v>7252.3478945109609</v>
      </c>
      <c r="M506" s="34">
        <v>7295.0391656052188</v>
      </c>
      <c r="N506" s="34">
        <v>6136.611082981427</v>
      </c>
      <c r="O506" s="34">
        <v>6280.6202757378351</v>
      </c>
      <c r="P506" s="34">
        <v>6224.4131627840561</v>
      </c>
      <c r="Q506" s="34">
        <v>1519.0563166133434</v>
      </c>
      <c r="R506" s="34">
        <v>1519.5983531901973</v>
      </c>
      <c r="S506" s="34">
        <v>1505.8608868741408</v>
      </c>
    </row>
    <row r="507" spans="2:19">
      <c r="B507" s="5">
        <v>1993</v>
      </c>
      <c r="C507" s="34">
        <v>22195.2556544</v>
      </c>
      <c r="D507" s="34">
        <v>21808.949637000002</v>
      </c>
      <c r="E507" s="34">
        <v>21571.544310275454</v>
      </c>
      <c r="F507" s="34">
        <v>21194.638813221045</v>
      </c>
      <c r="G507" s="34">
        <v>21081.740461417816</v>
      </c>
      <c r="H507" s="34">
        <v>21499.040803699067</v>
      </c>
      <c r="I507" s="34">
        <v>18731.16306246481</v>
      </c>
      <c r="J507" s="34">
        <v>18973.68115388638</v>
      </c>
      <c r="K507" s="34">
        <v>18820.691994424189</v>
      </c>
      <c r="L507" s="34">
        <v>18254.849150457703</v>
      </c>
      <c r="M507" s="34">
        <v>17399.196039694463</v>
      </c>
      <c r="N507" s="34">
        <v>17357.248298917413</v>
      </c>
      <c r="O507" s="34">
        <v>17451.890203366413</v>
      </c>
      <c r="P507" s="34">
        <v>17414.951254458312</v>
      </c>
      <c r="Q507" s="34">
        <v>14395.353822171972</v>
      </c>
      <c r="R507" s="34">
        <v>14395.864613532616</v>
      </c>
      <c r="S507" s="34">
        <v>14382.919031239791</v>
      </c>
    </row>
    <row r="508" spans="2:19">
      <c r="B508" s="5">
        <v>1992</v>
      </c>
      <c r="C508" s="34">
        <v>10102.044902400001</v>
      </c>
      <c r="D508" s="34">
        <v>9720.0208289000002</v>
      </c>
      <c r="E508" s="34">
        <v>9588.854534727805</v>
      </c>
      <c r="F508" s="34">
        <v>9047.2078904371265</v>
      </c>
      <c r="G508" s="34">
        <v>8001.3668121272267</v>
      </c>
      <c r="H508" s="34">
        <v>8466.3325446740819</v>
      </c>
      <c r="I508" s="34">
        <v>8398.0678223949326</v>
      </c>
      <c r="J508" s="34">
        <v>8666.9351917211097</v>
      </c>
      <c r="K508" s="34">
        <v>8544.5987367452872</v>
      </c>
      <c r="L508" s="34">
        <v>6348.7425590333478</v>
      </c>
      <c r="M508" s="34">
        <v>6378.9835013600641</v>
      </c>
      <c r="N508" s="34">
        <v>5332.0356419144846</v>
      </c>
      <c r="O508" s="34">
        <v>5441.5077860378124</v>
      </c>
      <c r="P508" s="34">
        <v>5398.7805611137737</v>
      </c>
      <c r="Q508" s="34">
        <v>1628</v>
      </c>
      <c r="R508" s="34">
        <v>1628</v>
      </c>
      <c r="S508" s="34">
        <v>1628</v>
      </c>
    </row>
    <row r="509" spans="2:19">
      <c r="B509" s="5">
        <v>1991</v>
      </c>
      <c r="C509" s="34">
        <v>4248.1747302400008</v>
      </c>
      <c r="D509" s="34">
        <v>4143.4234282999996</v>
      </c>
      <c r="E509" s="34">
        <v>4077.4558231303963</v>
      </c>
      <c r="F509" s="34">
        <v>3888.7594264569311</v>
      </c>
      <c r="G509" s="34">
        <v>3619.7155409281272</v>
      </c>
      <c r="H509" s="34">
        <v>3789.4189148785586</v>
      </c>
      <c r="I509" s="34">
        <v>3760.6162236188397</v>
      </c>
      <c r="J509" s="34">
        <v>3874.700358690533</v>
      </c>
      <c r="K509" s="34">
        <v>3788.7014850460637</v>
      </c>
      <c r="L509" s="34">
        <v>3636.6947812428243</v>
      </c>
      <c r="M509" s="34">
        <v>3623.5544385685243</v>
      </c>
      <c r="N509" s="34">
        <v>3276.9378757600125</v>
      </c>
      <c r="O509" s="34">
        <v>3334.1822280920519</v>
      </c>
      <c r="P509" s="34">
        <v>3322.6697768484337</v>
      </c>
      <c r="Q509" s="34">
        <v>2491.1462742825779</v>
      </c>
      <c r="R509" s="34">
        <v>2524.8551890814833</v>
      </c>
      <c r="S509" s="34">
        <v>2505.9840693283149</v>
      </c>
    </row>
    <row r="510" spans="2:19">
      <c r="B510" s="5">
        <v>1990</v>
      </c>
      <c r="C510" s="34">
        <v>12533.78244608</v>
      </c>
      <c r="D510" s="34">
        <v>11916.298508199998</v>
      </c>
      <c r="E510" s="34">
        <v>11752.71921870185</v>
      </c>
      <c r="F510" s="34">
        <v>10942.08563326006</v>
      </c>
      <c r="G510" s="34">
        <v>11118.447827707007</v>
      </c>
      <c r="H510" s="34">
        <v>12020.771136568808</v>
      </c>
      <c r="I510" s="34">
        <v>11904.884299143021</v>
      </c>
      <c r="J510" s="34">
        <v>12360.434237959076</v>
      </c>
      <c r="K510" s="34">
        <v>12199.990073578156</v>
      </c>
      <c r="L510" s="34">
        <v>8500.5248080008714</v>
      </c>
      <c r="M510" s="34">
        <v>8314.6779170094724</v>
      </c>
      <c r="N510" s="34">
        <v>8207.1683985833752</v>
      </c>
      <c r="O510" s="34">
        <v>8449.7298662991016</v>
      </c>
      <c r="P510" s="34">
        <v>8194.618871362989</v>
      </c>
      <c r="Q510" s="34"/>
      <c r="R510" s="34"/>
      <c r="S510" s="34"/>
    </row>
    <row r="511" spans="2:19">
      <c r="B511" s="5">
        <v>1989</v>
      </c>
      <c r="C511" s="34">
        <v>14065.1683072</v>
      </c>
      <c r="D511" s="34">
        <v>13563.308905999998</v>
      </c>
      <c r="E511" s="34">
        <v>13436.340904666236</v>
      </c>
      <c r="F511" s="34">
        <v>12785.508579985584</v>
      </c>
      <c r="G511" s="34">
        <v>12094.570827616419</v>
      </c>
      <c r="H511" s="34">
        <v>12794.284905832757</v>
      </c>
      <c r="I511" s="34">
        <v>12708.737441261017</v>
      </c>
      <c r="J511" s="34">
        <v>12093.315364765891</v>
      </c>
      <c r="K511" s="34">
        <v>11975.602290023609</v>
      </c>
      <c r="L511" s="34">
        <v>11053.191153959349</v>
      </c>
      <c r="M511" s="34">
        <v>10374.977240465549</v>
      </c>
      <c r="N511" s="34">
        <v>8728.3766774034193</v>
      </c>
      <c r="O511" s="34">
        <v>8867.4728405442984</v>
      </c>
      <c r="P511" s="34">
        <v>8577.3917702914023</v>
      </c>
      <c r="Q511" s="34">
        <v>4389.8819804786444</v>
      </c>
      <c r="R511" s="34">
        <v>4390.6637901277154</v>
      </c>
      <c r="S511" s="34">
        <v>4370.849474676862</v>
      </c>
    </row>
    <row r="512" spans="2:19">
      <c r="B512" s="5">
        <v>1988</v>
      </c>
      <c r="C512" s="34">
        <v>21061.736299520006</v>
      </c>
      <c r="D512" s="34">
        <v>20375.985008899999</v>
      </c>
      <c r="E512" s="34">
        <v>20175.574467214934</v>
      </c>
      <c r="F512" s="34">
        <v>19013.299884822049</v>
      </c>
      <c r="G512" s="34">
        <v>19202.168629248721</v>
      </c>
      <c r="H512" s="34">
        <v>20172.394163318444</v>
      </c>
      <c r="I512" s="34">
        <v>17413.287611241129</v>
      </c>
      <c r="J512" s="34">
        <v>14266.107855384847</v>
      </c>
      <c r="K512" s="34">
        <v>14167.792425490305</v>
      </c>
      <c r="L512" s="34">
        <v>12578.594127713155</v>
      </c>
      <c r="M512" s="34">
        <v>11128.827868984048</v>
      </c>
      <c r="N512" s="34">
        <v>10621.176859116613</v>
      </c>
      <c r="O512" s="34">
        <v>10737.303013665423</v>
      </c>
      <c r="P512" s="34">
        <v>10691.978713454577</v>
      </c>
      <c r="Q512" s="34">
        <v>9152.1108633745662</v>
      </c>
      <c r="R512" s="34">
        <v>9157.3390031390336</v>
      </c>
      <c r="S512" s="34">
        <v>9024.8361482083492</v>
      </c>
    </row>
    <row r="513" spans="2:19">
      <c r="B513" s="5">
        <v>1987</v>
      </c>
      <c r="C513" s="34">
        <v>9472.0055040000007</v>
      </c>
      <c r="D513" s="34">
        <v>9241.4448804999993</v>
      </c>
      <c r="E513" s="34">
        <v>9174.2023240934595</v>
      </c>
      <c r="F513" s="34">
        <v>8863.2674488729135</v>
      </c>
      <c r="G513" s="34">
        <v>8928.3390687153769</v>
      </c>
      <c r="H513" s="34">
        <v>9262.4466738235642</v>
      </c>
      <c r="I513" s="34">
        <v>7614.9922655474875</v>
      </c>
      <c r="J513" s="34">
        <v>6537.8829568832207</v>
      </c>
      <c r="K513" s="34">
        <v>6513.2994784549919</v>
      </c>
      <c r="L513" s="34">
        <v>5694.3282423982182</v>
      </c>
      <c r="M513" s="34">
        <v>5706.6515198883626</v>
      </c>
      <c r="N513" s="34">
        <v>5692.9113420608792</v>
      </c>
      <c r="O513" s="34">
        <v>5723.9117385774016</v>
      </c>
      <c r="P513" s="34">
        <v>5711.8122138507861</v>
      </c>
      <c r="Q513" s="34">
        <v>4992.385194371609</v>
      </c>
      <c r="R513" s="34">
        <v>4993.1255701470109</v>
      </c>
      <c r="S513" s="34">
        <v>4974.3613617704432</v>
      </c>
    </row>
    <row r="514" spans="2:19">
      <c r="B514" s="5">
        <v>1986</v>
      </c>
      <c r="C514" s="34">
        <v>19165.50142208</v>
      </c>
      <c r="D514" s="34">
        <v>19139.562713200001</v>
      </c>
      <c r="E514" s="34">
        <v>19107.46055290442</v>
      </c>
      <c r="F514" s="34">
        <v>19039.620808045365</v>
      </c>
      <c r="G514" s="34">
        <v>19043.837551998851</v>
      </c>
      <c r="H514" s="34">
        <v>19102.357959782632</v>
      </c>
      <c r="I514" s="34">
        <v>19089.66313808347</v>
      </c>
      <c r="J514" s="34">
        <v>19140.096067722061</v>
      </c>
      <c r="K514" s="34">
        <v>19094.146287910116</v>
      </c>
      <c r="L514" s="34">
        <v>19064.675757800898</v>
      </c>
      <c r="M514" s="34">
        <v>19051.137239724067</v>
      </c>
      <c r="N514" s="34">
        <v>18033</v>
      </c>
      <c r="O514" s="34">
        <v>18033</v>
      </c>
      <c r="P514" s="34">
        <v>18033</v>
      </c>
      <c r="Q514" s="34">
        <v>18033</v>
      </c>
      <c r="R514" s="34">
        <v>18033</v>
      </c>
      <c r="S514" s="34">
        <v>18033</v>
      </c>
    </row>
    <row r="515" spans="2:19">
      <c r="B515" s="5">
        <v>1985</v>
      </c>
      <c r="C515" s="34">
        <v>5179.4667955200011</v>
      </c>
      <c r="D515" s="34">
        <v>4934.2549153999998</v>
      </c>
      <c r="E515" s="34">
        <v>4879.4075968811358</v>
      </c>
      <c r="F515" s="34">
        <v>4571.035090930337</v>
      </c>
      <c r="G515" s="34">
        <v>4343.0803304103756</v>
      </c>
      <c r="H515" s="34">
        <v>4698.1947067408137</v>
      </c>
      <c r="I515" s="34">
        <v>4657.191573254574</v>
      </c>
      <c r="J515" s="34">
        <v>4501.1846636705659</v>
      </c>
      <c r="K515" s="34">
        <v>4448.5335070519141</v>
      </c>
      <c r="L515" s="34">
        <v>3963.8003510394883</v>
      </c>
      <c r="M515" s="34">
        <v>4005.0856858594548</v>
      </c>
      <c r="N515" s="34">
        <v>3959.0534641110439</v>
      </c>
      <c r="O515" s="34">
        <v>4062.9107172451986</v>
      </c>
      <c r="P515" s="34">
        <v>4022.3749969467399</v>
      </c>
      <c r="Q515" s="34">
        <v>2671.1494300901459</v>
      </c>
      <c r="R515" s="34">
        <v>2675.8803633705816</v>
      </c>
      <c r="S515" s="34">
        <v>2555.9787933313173</v>
      </c>
    </row>
    <row r="516" spans="2:19">
      <c r="B516" s="5">
        <v>1984</v>
      </c>
      <c r="C516" s="34">
        <v>8189.7180774400003</v>
      </c>
      <c r="D516" s="34">
        <v>7946.9036489999999</v>
      </c>
      <c r="E516" s="34">
        <v>7900.5223988449043</v>
      </c>
      <c r="F516" s="34">
        <v>7605.7840069839749</v>
      </c>
      <c r="G516" s="34">
        <v>7235.1546912214071</v>
      </c>
      <c r="H516" s="34">
        <v>7577.1730564953541</v>
      </c>
      <c r="I516" s="34">
        <v>7539.7178538919679</v>
      </c>
      <c r="J516" s="34">
        <v>7686.9538613051682</v>
      </c>
      <c r="K516" s="34">
        <v>7635.0975088763016</v>
      </c>
      <c r="L516" s="34">
        <v>7157.6817219032073</v>
      </c>
      <c r="M516" s="34">
        <v>7198.3438271647174</v>
      </c>
      <c r="N516" s="34">
        <v>6987.6973246876087</v>
      </c>
      <c r="O516" s="34">
        <v>7085.1010992173242</v>
      </c>
      <c r="P516" s="34">
        <v>7047.0841861833296</v>
      </c>
      <c r="Q516" s="34">
        <v>4561.3648887071358</v>
      </c>
      <c r="R516" s="34">
        <v>4563.2124319264867</v>
      </c>
      <c r="S516" s="34">
        <v>4516.3879853354174</v>
      </c>
    </row>
    <row r="517" spans="2:19">
      <c r="B517" s="5">
        <v>1983</v>
      </c>
      <c r="C517" s="34">
        <v>4232.7724646400002</v>
      </c>
      <c r="D517" s="34">
        <v>4196.3127306999995</v>
      </c>
      <c r="E517" s="34">
        <v>4182.0447669099549</v>
      </c>
      <c r="F517" s="34">
        <v>4128.0078670270377</v>
      </c>
      <c r="G517" s="34">
        <v>3828.4463316153156</v>
      </c>
      <c r="H517" s="34">
        <v>3871.5414990094841</v>
      </c>
      <c r="I517" s="34">
        <v>3866.8220500270222</v>
      </c>
      <c r="J517" s="34">
        <v>3885.3741543294873</v>
      </c>
      <c r="K517" s="34">
        <v>3878.8401245367218</v>
      </c>
      <c r="L517" s="34">
        <v>3818.6845441785008</v>
      </c>
      <c r="M517" s="34">
        <v>3823.8080708974258</v>
      </c>
      <c r="N517" s="34">
        <v>3818.0954535942615</v>
      </c>
      <c r="O517" s="34">
        <v>3830.9841806375907</v>
      </c>
      <c r="P517" s="34">
        <v>3825.9536813834202</v>
      </c>
      <c r="Q517" s="34">
        <v>3833.9418943499591</v>
      </c>
      <c r="R517" s="34">
        <v>3834.9023451264898</v>
      </c>
      <c r="S517" s="34">
        <v>3810.5605188471618</v>
      </c>
    </row>
    <row r="518" spans="2:19">
      <c r="B518" s="5">
        <v>1982</v>
      </c>
      <c r="C518" s="34">
        <v>2215.8351718399999</v>
      </c>
      <c r="D518" s="34">
        <v>2157.6885125999997</v>
      </c>
      <c r="E518" s="34">
        <v>2137.2233245298494</v>
      </c>
      <c r="F518" s="34">
        <v>2054.1104020535868</v>
      </c>
      <c r="G518" s="34">
        <v>2070.0776391320223</v>
      </c>
      <c r="H518" s="34">
        <v>2165.7955166502197</v>
      </c>
      <c r="I518" s="34">
        <v>2152.757663903024</v>
      </c>
      <c r="J518" s="34">
        <v>2204.2246789831879</v>
      </c>
      <c r="K518" s="34">
        <v>2174.6387081856747</v>
      </c>
      <c r="L518" s="34">
        <v>2062.2565882069193</v>
      </c>
      <c r="M518" s="34">
        <v>2065.3039005221854</v>
      </c>
      <c r="N518" s="34">
        <v>1618.5219566583348</v>
      </c>
      <c r="O518" s="34">
        <v>1638.100951204088</v>
      </c>
      <c r="P518" s="34">
        <v>1633.8072257179615</v>
      </c>
      <c r="Q518" s="34">
        <v>1311.904609664005</v>
      </c>
      <c r="R518" s="34">
        <v>1322.325284340418</v>
      </c>
      <c r="S518" s="34">
        <v>1316.4915219395652</v>
      </c>
    </row>
    <row r="519" spans="2:19">
      <c r="B519" s="5">
        <v>1981</v>
      </c>
      <c r="C519" s="34">
        <v>656.02682880000009</v>
      </c>
      <c r="D519" s="34">
        <v>618.9138079999999</v>
      </c>
      <c r="E519" s="34">
        <v>613.13315966643017</v>
      </c>
      <c r="F519" s="34">
        <v>569.83607825264994</v>
      </c>
      <c r="G519" s="34">
        <v>161.97098169636266</v>
      </c>
      <c r="H519" s="34">
        <v>177.60593280895708</v>
      </c>
      <c r="I519" s="34">
        <v>175.89371404799317</v>
      </c>
      <c r="J519" s="34">
        <v>182.62442798516761</v>
      </c>
      <c r="K519" s="34">
        <v>180.25387827958852</v>
      </c>
      <c r="L519" s="34">
        <v>158.42939969135136</v>
      </c>
      <c r="M519" s="34">
        <v>160.28821808371947</v>
      </c>
      <c r="N519" s="34">
        <v>158.21567729409912</v>
      </c>
      <c r="O519" s="34">
        <v>162.89171475748523</v>
      </c>
      <c r="P519" s="34">
        <v>161.06664678196219</v>
      </c>
      <c r="Q519" s="34"/>
      <c r="R519" s="34"/>
      <c r="S519" s="34"/>
    </row>
    <row r="520" spans="2:19">
      <c r="B520" s="5">
        <v>1980</v>
      </c>
      <c r="C520" s="34">
        <v>4428.013685760001</v>
      </c>
      <c r="D520" s="34">
        <v>3609.0872806999996</v>
      </c>
      <c r="E520" s="34">
        <v>3568.4400706886099</v>
      </c>
      <c r="F520" s="34">
        <v>3319.0117570337939</v>
      </c>
      <c r="G520" s="34">
        <v>2586.7997135249498</v>
      </c>
      <c r="H520" s="34">
        <v>2836.5017690132272</v>
      </c>
      <c r="I520" s="34">
        <v>2809.1563337138559</v>
      </c>
      <c r="J520" s="34">
        <v>2916.6509522075607</v>
      </c>
      <c r="K520" s="34">
        <v>2617.7220140018217</v>
      </c>
      <c r="L520" s="34">
        <v>1155.0213544749595</v>
      </c>
      <c r="M520" s="34">
        <v>1168.5729739436858</v>
      </c>
      <c r="N520" s="34">
        <v>1153.4632223780325</v>
      </c>
      <c r="O520" s="34">
        <v>1187.5536319551557</v>
      </c>
      <c r="P520" s="34">
        <v>1174.2480681569953</v>
      </c>
      <c r="Q520" s="34">
        <v>1195.3767219723109</v>
      </c>
      <c r="R520" s="34">
        <v>1197.9170938989196</v>
      </c>
      <c r="S520" s="34">
        <v>1133.5334798361989</v>
      </c>
    </row>
    <row r="521" spans="2:19">
      <c r="B521" s="5">
        <v>1979</v>
      </c>
      <c r="C521" s="34">
        <v>4249.05757696</v>
      </c>
      <c r="D521" s="34">
        <v>3443.5666667999994</v>
      </c>
      <c r="E521" s="34">
        <v>3394.8388784135536</v>
      </c>
      <c r="F521" s="34">
        <v>3161.2229081915521</v>
      </c>
      <c r="G521" s="34">
        <v>1058.0209740048954</v>
      </c>
      <c r="H521" s="34">
        <v>1160.1510347813162</v>
      </c>
      <c r="I521" s="34">
        <v>1148.9665414713941</v>
      </c>
      <c r="J521" s="34">
        <v>1192.9326670142236</v>
      </c>
      <c r="K521" s="34">
        <v>1177.4478481771953</v>
      </c>
      <c r="L521" s="34">
        <v>1034.886780439997</v>
      </c>
      <c r="M521" s="34">
        <v>1047.0288865468692</v>
      </c>
      <c r="N521" s="34">
        <v>538.79685815358903</v>
      </c>
      <c r="O521" s="34">
        <v>554.72090776087077</v>
      </c>
      <c r="P521" s="34">
        <v>548.50571525943076</v>
      </c>
      <c r="Q521" s="34">
        <v>204.23682495730122</v>
      </c>
      <c r="R521" s="34">
        <v>204.67086176508275</v>
      </c>
      <c r="S521" s="34">
        <v>193.67055979019545</v>
      </c>
    </row>
    <row r="522" spans="2:19">
      <c r="B522" s="5">
        <v>1978</v>
      </c>
      <c r="C522" s="34">
        <v>2744.6840320000001</v>
      </c>
      <c r="D522" s="34">
        <v>1552.4191774999999</v>
      </c>
      <c r="E522" s="34">
        <v>1534.8292695627251</v>
      </c>
      <c r="F522" s="34">
        <v>1460.1742820353879</v>
      </c>
      <c r="G522" s="34">
        <v>1140.6113223864108</v>
      </c>
      <c r="H522" s="34">
        <v>1208.2408672574577</v>
      </c>
      <c r="I522" s="34">
        <v>1200.8346032602278</v>
      </c>
      <c r="J522" s="34">
        <v>1229.9485491210273</v>
      </c>
      <c r="K522" s="34">
        <v>1219.6946508818851</v>
      </c>
      <c r="L522" s="34">
        <v>1125.292081705865</v>
      </c>
      <c r="M522" s="34">
        <v>698.71080813512629</v>
      </c>
      <c r="N522" s="34">
        <v>695.36565457994948</v>
      </c>
      <c r="O522" s="34">
        <v>702.91294311734464</v>
      </c>
      <c r="P522" s="34">
        <v>699.96721936737765</v>
      </c>
      <c r="Q522" s="34">
        <v>440.00000000000006</v>
      </c>
      <c r="R522" s="34">
        <v>440.00000000000006</v>
      </c>
      <c r="S522" s="34">
        <v>440.00000000000006</v>
      </c>
    </row>
    <row r="523" spans="2:19">
      <c r="B523" s="5">
        <v>1977</v>
      </c>
      <c r="C523" s="34">
        <v>3541.3567795200006</v>
      </c>
      <c r="D523" s="34">
        <v>2208.0918692</v>
      </c>
      <c r="E523" s="34">
        <v>2174.6087115849327</v>
      </c>
      <c r="F523" s="34">
        <v>1645.4893250641842</v>
      </c>
      <c r="G523" s="34">
        <v>1165.8279983107946</v>
      </c>
      <c r="H523" s="34">
        <v>1261.9395705516774</v>
      </c>
      <c r="I523" s="34">
        <v>1097.5636032433292</v>
      </c>
      <c r="J523" s="34">
        <v>1143.7678854770438</v>
      </c>
      <c r="K523" s="34">
        <v>1115.6402932270305</v>
      </c>
      <c r="L523" s="34">
        <v>1022.2020286553418</v>
      </c>
      <c r="M523" s="34">
        <v>869.68417699305405</v>
      </c>
      <c r="N523" s="34">
        <v>857.36007289275722</v>
      </c>
      <c r="O523" s="34">
        <v>881.41330881929412</v>
      </c>
      <c r="P523" s="34">
        <v>875.48872510943124</v>
      </c>
      <c r="Q523" s="34">
        <v>863.24773317869017</v>
      </c>
      <c r="R523" s="34">
        <v>874.98751299733476</v>
      </c>
      <c r="S523" s="34">
        <v>844.62797496650523</v>
      </c>
    </row>
    <row r="524" spans="2:19">
      <c r="B524" s="5">
        <v>1976</v>
      </c>
      <c r="C524" s="34">
        <v>2248.2014822400006</v>
      </c>
      <c r="D524" s="34">
        <v>1508.8217185999997</v>
      </c>
      <c r="E524" s="34">
        <v>1491.1983980173632</v>
      </c>
      <c r="F524" s="34">
        <v>745.82380389675689</v>
      </c>
      <c r="G524" s="34">
        <v>593.89359955332975</v>
      </c>
      <c r="H524" s="34">
        <v>651.22175363284259</v>
      </c>
      <c r="I524" s="34">
        <v>644.94361817597496</v>
      </c>
      <c r="J524" s="34">
        <v>669.62290261228134</v>
      </c>
      <c r="K524" s="34">
        <v>660.93088702515797</v>
      </c>
      <c r="L524" s="34">
        <v>580.9077988682883</v>
      </c>
      <c r="M524" s="34">
        <v>587.72346630697143</v>
      </c>
      <c r="N524" s="34">
        <v>580.12415007836341</v>
      </c>
      <c r="O524" s="34">
        <v>597.26962077744588</v>
      </c>
      <c r="P524" s="34">
        <v>590.5777048671946</v>
      </c>
      <c r="Q524" s="34"/>
      <c r="R524" s="34"/>
      <c r="S524" s="34"/>
    </row>
    <row r="525" spans="2:19">
      <c r="B525" s="5">
        <v>1975</v>
      </c>
      <c r="C525" s="34">
        <v>3321.37108992</v>
      </c>
      <c r="D525" s="34">
        <v>3241.0738421999995</v>
      </c>
      <c r="E525" s="34">
        <v>3228.5669068652487</v>
      </c>
      <c r="F525" s="34">
        <v>3134.8899062629343</v>
      </c>
      <c r="G525" s="34">
        <v>3158.932705912709</v>
      </c>
      <c r="H525" s="34">
        <v>3280.2635838449478</v>
      </c>
      <c r="I525" s="34">
        <v>3266.9763657408594</v>
      </c>
      <c r="J525" s="34">
        <v>3319.2082803293415</v>
      </c>
      <c r="K525" s="34">
        <v>3300.8122600994966</v>
      </c>
      <c r="L525" s="34">
        <v>3131.4492011135862</v>
      </c>
      <c r="M525" s="34">
        <v>1965.7403440332919</v>
      </c>
      <c r="N525" s="34">
        <v>1964.9161757660745</v>
      </c>
      <c r="O525" s="34">
        <v>1966.7756526520993</v>
      </c>
      <c r="P525" s="34">
        <v>1966.0498946267453</v>
      </c>
      <c r="Q525" s="34">
        <v>1967.2023666530351</v>
      </c>
      <c r="R525" s="34">
        <v>1967.3409323944866</v>
      </c>
      <c r="S525" s="34">
        <v>1963.8290989001562</v>
      </c>
    </row>
    <row r="526" spans="2:19">
      <c r="B526" s="5">
        <v>1974</v>
      </c>
      <c r="C526" s="34">
        <v>3900.8638771200003</v>
      </c>
      <c r="D526" s="34">
        <v>3680.1825941999996</v>
      </c>
      <c r="E526" s="34">
        <v>3645.8097282121807</v>
      </c>
      <c r="F526" s="34">
        <v>3046.4551640061509</v>
      </c>
      <c r="G526" s="34">
        <v>2495.5529031735873</v>
      </c>
      <c r="H526" s="34">
        <v>2736.4469647602277</v>
      </c>
      <c r="I526" s="34">
        <v>2710.0661127394505</v>
      </c>
      <c r="J526" s="34">
        <v>2813.7689645122123</v>
      </c>
      <c r="K526" s="34">
        <v>2777.2449394188452</v>
      </c>
      <c r="L526" s="34">
        <v>2075.3324871849536</v>
      </c>
      <c r="M526" s="34">
        <v>1459.1539540954582</v>
      </c>
      <c r="N526" s="34">
        <v>1440.2869648410192</v>
      </c>
      <c r="O526" s="34">
        <v>1482.8544013985497</v>
      </c>
      <c r="P526" s="34">
        <v>1466.2402348377454</v>
      </c>
      <c r="Q526" s="34">
        <v>1492.6228052435004</v>
      </c>
      <c r="R526" s="34">
        <v>1495.794873932608</v>
      </c>
      <c r="S526" s="34">
        <v>1415.4014307045586</v>
      </c>
    </row>
    <row r="527" spans="2:19">
      <c r="B527" s="5">
        <v>1973</v>
      </c>
      <c r="C527" s="34">
        <v>720.91643904000011</v>
      </c>
      <c r="D527" s="34">
        <v>680.13245640000002</v>
      </c>
      <c r="E527" s="34">
        <v>673.78002654647912</v>
      </c>
      <c r="F527" s="34">
        <v>626.20029903633599</v>
      </c>
      <c r="G527" s="34">
        <v>477.38815657875307</v>
      </c>
      <c r="H527" s="34">
        <v>523.47011775271562</v>
      </c>
      <c r="I527" s="34">
        <v>518.42357824671672</v>
      </c>
      <c r="J527" s="34">
        <v>538.26147195628357</v>
      </c>
      <c r="K527" s="34">
        <v>453.62135839951031</v>
      </c>
      <c r="L527" s="34">
        <v>398.69854776127602</v>
      </c>
      <c r="M527" s="34">
        <v>403.3763928773526</v>
      </c>
      <c r="N527" s="34">
        <v>398.16070055883426</v>
      </c>
      <c r="O527" s="34">
        <v>409.9282724208839</v>
      </c>
      <c r="P527" s="34">
        <v>405.3353625643532</v>
      </c>
      <c r="Q527" s="34"/>
      <c r="R527" s="34"/>
      <c r="S527" s="34"/>
    </row>
    <row r="528" spans="2:19">
      <c r="B528" s="5">
        <v>1972</v>
      </c>
      <c r="C528" s="34">
        <v>7596.5020364800012</v>
      </c>
      <c r="D528" s="34">
        <v>288.26583340000002</v>
      </c>
      <c r="E528" s="34">
        <v>285.57343360550578</v>
      </c>
      <c r="F528" s="34">
        <v>140.29116491763611</v>
      </c>
      <c r="G528" s="34">
        <v>143.02700722895182</v>
      </c>
      <c r="H528" s="34">
        <v>156.83330908861123</v>
      </c>
      <c r="I528" s="34">
        <v>155.32134983185364</v>
      </c>
      <c r="J528" s="34">
        <v>161.26484576468022</v>
      </c>
      <c r="K528" s="34">
        <v>159.17155333460744</v>
      </c>
      <c r="L528" s="34">
        <v>139.89964534148572</v>
      </c>
      <c r="M528" s="34">
        <v>141.54105807392776</v>
      </c>
      <c r="N528" s="34">
        <v>139.71091971584192</v>
      </c>
      <c r="O528" s="34">
        <v>143.84005221275012</v>
      </c>
      <c r="P528" s="34">
        <v>142.22844247997833</v>
      </c>
      <c r="Q528" s="34">
        <v>144.78760830306334</v>
      </c>
      <c r="R528" s="34">
        <v>145.09530575834509</v>
      </c>
      <c r="S528" s="34">
        <v>137.29696961652357</v>
      </c>
    </row>
    <row r="529" spans="2:19">
      <c r="B529" s="5">
        <v>1971</v>
      </c>
      <c r="C529" s="34">
        <v>1258.4654028800001</v>
      </c>
      <c r="D529" s="34">
        <v>1209.8229486</v>
      </c>
      <c r="E529" s="34">
        <v>1185.6490813793744</v>
      </c>
      <c r="F529" s="34">
        <v>881.83769226311176</v>
      </c>
      <c r="G529" s="34">
        <v>0</v>
      </c>
      <c r="H529" s="34">
        <v>0</v>
      </c>
      <c r="I529" s="34">
        <v>0</v>
      </c>
      <c r="J529" s="34">
        <v>0</v>
      </c>
      <c r="K529" s="34">
        <v>0</v>
      </c>
      <c r="L529" s="34">
        <v>0</v>
      </c>
      <c r="M529" s="34">
        <v>0</v>
      </c>
      <c r="N529" s="34">
        <v>0</v>
      </c>
      <c r="O529" s="34"/>
      <c r="P529" s="34"/>
      <c r="Q529" s="34"/>
      <c r="R529" s="34"/>
      <c r="S529" s="34"/>
    </row>
    <row r="530" spans="2:19">
      <c r="B530" s="5">
        <v>1970</v>
      </c>
      <c r="C530" s="34">
        <v>7003.442654720001</v>
      </c>
      <c r="D530" s="34">
        <v>6764.0031601999999</v>
      </c>
      <c r="E530" s="34">
        <v>6726.7085534783655</v>
      </c>
      <c r="F530" s="34">
        <v>5937.3065565516808</v>
      </c>
      <c r="G530" s="34">
        <v>5999.0532492468064</v>
      </c>
      <c r="H530" s="34">
        <v>6310.6550819469348</v>
      </c>
      <c r="I530" s="34">
        <v>6276.5308624301797</v>
      </c>
      <c r="J530" s="34">
        <v>6410.6728103710602</v>
      </c>
      <c r="K530" s="34">
        <v>6363.4281706247821</v>
      </c>
      <c r="L530" s="34">
        <v>5928.470141217108</v>
      </c>
      <c r="M530" s="34">
        <v>5965.5160656685148</v>
      </c>
      <c r="N530" s="34">
        <v>5924.210691335029</v>
      </c>
      <c r="O530" s="34">
        <v>6017.4032976228646</v>
      </c>
      <c r="P530" s="34">
        <v>5981.0300130580536</v>
      </c>
      <c r="Q530" s="34">
        <v>5817.9321632518822</v>
      </c>
      <c r="R530" s="34">
        <v>5824.4073946894123</v>
      </c>
      <c r="S530" s="34">
        <v>5660.2980383097547</v>
      </c>
    </row>
    <row r="531" spans="2:19">
      <c r="B531" s="5">
        <v>1969</v>
      </c>
      <c r="C531" s="34">
        <v>0</v>
      </c>
      <c r="D531" s="34">
        <v>0</v>
      </c>
      <c r="E531" s="34">
        <v>0</v>
      </c>
      <c r="F531" s="34">
        <v>0</v>
      </c>
      <c r="G531" s="34">
        <v>0</v>
      </c>
      <c r="H531" s="34">
        <v>0</v>
      </c>
      <c r="I531" s="34">
        <v>0</v>
      </c>
      <c r="J531" s="34">
        <v>0</v>
      </c>
      <c r="K531" s="34">
        <v>0</v>
      </c>
      <c r="L531" s="34">
        <v>0</v>
      </c>
      <c r="M531" s="34">
        <v>0</v>
      </c>
      <c r="N531" s="34">
        <v>0</v>
      </c>
      <c r="O531" s="34"/>
      <c r="P531" s="34"/>
      <c r="Q531" s="34"/>
      <c r="R531" s="34"/>
      <c r="S531" s="34"/>
    </row>
    <row r="532" spans="2:19">
      <c r="B532" s="5">
        <v>1968</v>
      </c>
      <c r="C532" s="34">
        <v>288.08134656000004</v>
      </c>
      <c r="D532" s="34">
        <v>271.78388960000001</v>
      </c>
      <c r="E532" s="34">
        <v>269.24543098395412</v>
      </c>
      <c r="F532" s="34">
        <v>250.23236479790285</v>
      </c>
      <c r="G532" s="34">
        <v>255.11218949446595</v>
      </c>
      <c r="H532" s="34">
        <v>279.73799943399092</v>
      </c>
      <c r="I532" s="34">
        <v>277.04117144401266</v>
      </c>
      <c r="J532" s="34">
        <v>287.64237390256426</v>
      </c>
      <c r="K532" s="34">
        <v>283.90864259241238</v>
      </c>
      <c r="L532" s="34">
        <v>249.53402524485753</v>
      </c>
      <c r="M532" s="34">
        <v>252.46175479852891</v>
      </c>
      <c r="N532" s="34">
        <v>249.19740205386375</v>
      </c>
      <c r="O532" s="34">
        <v>256.56238893576625</v>
      </c>
      <c r="P532" s="34">
        <v>253.68781793338295</v>
      </c>
      <c r="Q532" s="34">
        <v>258.25251105711953</v>
      </c>
      <c r="R532" s="34">
        <v>258.80134007227997</v>
      </c>
      <c r="S532" s="34">
        <v>244.89172505552102</v>
      </c>
    </row>
    <row r="533" spans="2:19">
      <c r="B533" s="5">
        <v>1967</v>
      </c>
      <c r="C533" s="34">
        <v>0</v>
      </c>
      <c r="D533" s="34">
        <v>0</v>
      </c>
      <c r="E533" s="34">
        <v>0</v>
      </c>
      <c r="F533" s="34">
        <v>0</v>
      </c>
      <c r="G533" s="34">
        <v>0</v>
      </c>
      <c r="H533" s="34">
        <v>0</v>
      </c>
      <c r="I533" s="34">
        <v>0</v>
      </c>
      <c r="J533" s="34">
        <v>0</v>
      </c>
      <c r="K533" s="34">
        <v>0</v>
      </c>
      <c r="L533" s="34">
        <v>0</v>
      </c>
      <c r="M533" s="34">
        <v>0</v>
      </c>
      <c r="N533" s="34">
        <v>0</v>
      </c>
      <c r="O533" s="34"/>
      <c r="P533" s="34"/>
      <c r="Q533" s="34"/>
      <c r="R533" s="34"/>
      <c r="S533" s="34"/>
    </row>
    <row r="534" spans="2:19">
      <c r="B534" s="5">
        <v>1966</v>
      </c>
      <c r="C534" s="34">
        <v>0</v>
      </c>
      <c r="D534" s="34">
        <v>0</v>
      </c>
      <c r="E534" s="34">
        <v>0</v>
      </c>
      <c r="F534" s="34">
        <v>0</v>
      </c>
      <c r="G534" s="34">
        <v>0</v>
      </c>
      <c r="H534" s="34">
        <v>0</v>
      </c>
      <c r="I534" s="34">
        <v>0</v>
      </c>
      <c r="J534" s="34">
        <v>0</v>
      </c>
      <c r="K534" s="34">
        <v>0</v>
      </c>
      <c r="L534" s="34">
        <v>0</v>
      </c>
      <c r="M534" s="34">
        <v>0</v>
      </c>
      <c r="N534" s="34">
        <v>0</v>
      </c>
      <c r="O534" s="34"/>
      <c r="P534" s="34"/>
      <c r="Q534" s="34"/>
      <c r="R534" s="34"/>
      <c r="S534" s="34"/>
    </row>
    <row r="535" spans="2:19">
      <c r="B535" s="5">
        <v>1965</v>
      </c>
      <c r="C535" s="34">
        <v>0</v>
      </c>
      <c r="D535" s="34">
        <v>0</v>
      </c>
      <c r="E535" s="34">
        <v>0</v>
      </c>
      <c r="F535" s="34">
        <v>0</v>
      </c>
      <c r="G535" s="34">
        <v>0</v>
      </c>
      <c r="H535" s="34">
        <v>0</v>
      </c>
      <c r="I535" s="34">
        <v>0</v>
      </c>
      <c r="J535" s="34">
        <v>0</v>
      </c>
      <c r="K535" s="34">
        <v>0</v>
      </c>
      <c r="L535" s="34">
        <v>0</v>
      </c>
      <c r="M535" s="34">
        <v>0</v>
      </c>
      <c r="N535" s="34">
        <v>0</v>
      </c>
      <c r="O535" s="34"/>
      <c r="P535" s="34"/>
      <c r="Q535" s="34"/>
      <c r="R535" s="34"/>
      <c r="S535" s="34"/>
    </row>
    <row r="536" spans="2:19">
      <c r="B536" s="5">
        <v>1964</v>
      </c>
      <c r="C536" s="34">
        <v>0</v>
      </c>
      <c r="D536" s="34">
        <v>0</v>
      </c>
      <c r="E536" s="34">
        <v>0</v>
      </c>
      <c r="F536" s="34">
        <v>0</v>
      </c>
      <c r="G536" s="34">
        <v>0</v>
      </c>
      <c r="H536" s="34">
        <v>0</v>
      </c>
      <c r="I536" s="34">
        <v>0</v>
      </c>
      <c r="J536" s="34">
        <v>0</v>
      </c>
      <c r="K536" s="34">
        <v>0</v>
      </c>
      <c r="L536" s="34">
        <v>0</v>
      </c>
      <c r="M536" s="34">
        <v>0</v>
      </c>
      <c r="N536" s="34">
        <v>0</v>
      </c>
      <c r="O536" s="34"/>
      <c r="P536" s="34"/>
      <c r="Q536" s="34"/>
      <c r="R536" s="34"/>
      <c r="S536" s="34"/>
    </row>
    <row r="537" spans="2:19">
      <c r="B537" s="5">
        <v>1963</v>
      </c>
      <c r="C537" s="34">
        <v>0</v>
      </c>
      <c r="D537" s="34">
        <v>0</v>
      </c>
      <c r="E537" s="34">
        <v>0</v>
      </c>
      <c r="F537" s="34">
        <v>0</v>
      </c>
      <c r="G537" s="34">
        <v>0</v>
      </c>
      <c r="H537" s="34">
        <v>0</v>
      </c>
      <c r="I537" s="34">
        <v>0</v>
      </c>
      <c r="J537" s="34">
        <v>0</v>
      </c>
      <c r="K537" s="34">
        <v>0</v>
      </c>
      <c r="L537" s="34">
        <v>0</v>
      </c>
      <c r="M537" s="34">
        <v>0</v>
      </c>
      <c r="N537" s="34">
        <v>0</v>
      </c>
      <c r="O537" s="34"/>
      <c r="P537" s="34"/>
      <c r="Q537" s="34"/>
      <c r="R537" s="34"/>
      <c r="S537" s="34"/>
    </row>
    <row r="538" spans="2:19">
      <c r="B538" s="5">
        <v>1962</v>
      </c>
      <c r="C538" s="34">
        <v>0</v>
      </c>
      <c r="D538" s="34">
        <v>0</v>
      </c>
      <c r="E538" s="34">
        <v>0</v>
      </c>
      <c r="F538" s="34">
        <v>0</v>
      </c>
      <c r="G538" s="34">
        <v>0</v>
      </c>
      <c r="H538" s="34">
        <v>0</v>
      </c>
      <c r="I538" s="34">
        <v>0</v>
      </c>
      <c r="J538" s="34">
        <v>0</v>
      </c>
      <c r="K538" s="34">
        <v>0</v>
      </c>
      <c r="L538" s="34">
        <v>0</v>
      </c>
      <c r="M538" s="34">
        <v>0</v>
      </c>
      <c r="N538" s="34">
        <v>0</v>
      </c>
      <c r="O538" s="34"/>
      <c r="P538" s="34"/>
      <c r="Q538" s="34"/>
      <c r="R538" s="34"/>
      <c r="S538" s="34"/>
    </row>
    <row r="539" spans="2:19">
      <c r="B539" s="5">
        <v>1961</v>
      </c>
      <c r="C539" s="34">
        <v>0</v>
      </c>
      <c r="D539" s="34">
        <v>0</v>
      </c>
      <c r="E539" s="34">
        <v>0</v>
      </c>
      <c r="F539" s="34">
        <v>0</v>
      </c>
      <c r="G539" s="34">
        <v>0</v>
      </c>
      <c r="H539" s="34">
        <v>0</v>
      </c>
      <c r="I539" s="34">
        <v>0</v>
      </c>
      <c r="J539" s="34">
        <v>0</v>
      </c>
      <c r="K539" s="34">
        <v>0</v>
      </c>
      <c r="L539" s="34">
        <v>0</v>
      </c>
      <c r="M539" s="34">
        <v>0</v>
      </c>
      <c r="N539" s="34">
        <v>0</v>
      </c>
      <c r="O539" s="34"/>
      <c r="P539" s="34"/>
      <c r="Q539" s="34"/>
      <c r="R539" s="34"/>
      <c r="S539" s="34"/>
    </row>
    <row r="540" spans="2:19">
      <c r="B540" s="5">
        <v>1960</v>
      </c>
      <c r="C540" s="34">
        <v>0</v>
      </c>
      <c r="D540" s="34">
        <v>0</v>
      </c>
      <c r="E540" s="34">
        <v>0</v>
      </c>
      <c r="F540" s="34">
        <v>0</v>
      </c>
      <c r="G540" s="34">
        <v>0</v>
      </c>
      <c r="H540" s="34">
        <v>0</v>
      </c>
      <c r="I540" s="34">
        <v>0</v>
      </c>
      <c r="J540" s="34">
        <v>0</v>
      </c>
      <c r="K540" s="34">
        <v>0</v>
      </c>
      <c r="L540" s="34">
        <v>0</v>
      </c>
      <c r="M540" s="34">
        <v>0</v>
      </c>
      <c r="N540" s="34">
        <v>0</v>
      </c>
      <c r="O540" s="34"/>
      <c r="P540" s="34"/>
      <c r="Q540" s="34"/>
      <c r="R540" s="34"/>
      <c r="S540" s="34"/>
    </row>
    <row r="541" spans="2:19">
      <c r="B541" s="5">
        <v>1959</v>
      </c>
      <c r="C541" s="34">
        <v>0</v>
      </c>
      <c r="D541" s="34">
        <v>0</v>
      </c>
      <c r="E541" s="34">
        <v>0</v>
      </c>
      <c r="F541" s="34">
        <v>0</v>
      </c>
      <c r="G541" s="34">
        <v>0</v>
      </c>
      <c r="H541" s="34">
        <v>0</v>
      </c>
      <c r="I541" s="34">
        <v>0</v>
      </c>
      <c r="J541" s="34">
        <v>0</v>
      </c>
      <c r="K541" s="34">
        <v>0</v>
      </c>
      <c r="L541" s="34">
        <v>0</v>
      </c>
      <c r="M541" s="34">
        <v>0</v>
      </c>
      <c r="N541" s="34">
        <v>0</v>
      </c>
      <c r="O541" s="34"/>
      <c r="P541" s="34"/>
      <c r="Q541" s="34"/>
      <c r="R541" s="34"/>
      <c r="S541" s="34"/>
    </row>
    <row r="542" spans="2:19">
      <c r="B542" s="5">
        <v>1958</v>
      </c>
      <c r="C542" s="34">
        <v>0</v>
      </c>
      <c r="D542" s="34">
        <v>0</v>
      </c>
      <c r="E542" s="34">
        <v>0</v>
      </c>
      <c r="F542" s="34">
        <v>0</v>
      </c>
      <c r="G542" s="34">
        <v>0</v>
      </c>
      <c r="H542" s="34">
        <v>0</v>
      </c>
      <c r="I542" s="34">
        <v>0</v>
      </c>
      <c r="J542" s="34">
        <v>0</v>
      </c>
      <c r="K542" s="34">
        <v>0</v>
      </c>
      <c r="L542" s="34">
        <v>0</v>
      </c>
      <c r="M542" s="34">
        <v>0</v>
      </c>
      <c r="N542" s="34">
        <v>0</v>
      </c>
      <c r="O542" s="34"/>
      <c r="P542" s="34"/>
      <c r="Q542" s="34"/>
      <c r="R542" s="34"/>
      <c r="S542" s="34"/>
    </row>
    <row r="543" spans="2:19">
      <c r="B543" s="5">
        <v>1957</v>
      </c>
      <c r="C543" s="34">
        <v>0</v>
      </c>
      <c r="D543" s="34">
        <v>0</v>
      </c>
      <c r="E543" s="34">
        <v>0</v>
      </c>
      <c r="F543" s="34">
        <v>0</v>
      </c>
      <c r="G543" s="34">
        <v>0</v>
      </c>
      <c r="H543" s="34">
        <v>0</v>
      </c>
      <c r="I543" s="34">
        <v>0</v>
      </c>
      <c r="J543" s="34">
        <v>0</v>
      </c>
      <c r="K543" s="34">
        <v>0</v>
      </c>
      <c r="L543" s="34">
        <v>0</v>
      </c>
      <c r="M543" s="34">
        <v>0</v>
      </c>
      <c r="N543" s="34">
        <v>0</v>
      </c>
      <c r="O543" s="34"/>
      <c r="P543" s="34"/>
      <c r="Q543" s="34"/>
      <c r="R543" s="34"/>
      <c r="S543" s="34"/>
    </row>
    <row r="544" spans="2:19">
      <c r="B544" s="5">
        <v>1956</v>
      </c>
      <c r="C544" s="34">
        <v>0</v>
      </c>
      <c r="D544" s="34">
        <v>0</v>
      </c>
      <c r="E544" s="34">
        <v>0</v>
      </c>
      <c r="F544" s="34">
        <v>0</v>
      </c>
      <c r="G544" s="34">
        <v>0</v>
      </c>
      <c r="H544" s="34">
        <v>0</v>
      </c>
      <c r="I544" s="34">
        <v>0</v>
      </c>
      <c r="J544" s="34">
        <v>0</v>
      </c>
      <c r="K544" s="34">
        <v>0</v>
      </c>
      <c r="L544" s="34">
        <v>0</v>
      </c>
      <c r="M544" s="34">
        <v>0</v>
      </c>
      <c r="N544" s="34">
        <v>0</v>
      </c>
      <c r="O544" s="34"/>
      <c r="P544" s="34"/>
      <c r="Q544" s="34"/>
      <c r="R544" s="34"/>
      <c r="S544" s="34"/>
    </row>
    <row r="545" spans="2:19">
      <c r="B545" s="5">
        <v>1955</v>
      </c>
      <c r="C545" s="34">
        <v>0</v>
      </c>
      <c r="D545" s="34">
        <v>0</v>
      </c>
      <c r="E545" s="34">
        <v>0</v>
      </c>
      <c r="F545" s="34">
        <v>0</v>
      </c>
      <c r="G545" s="34">
        <v>0</v>
      </c>
      <c r="H545" s="34">
        <v>0</v>
      </c>
      <c r="I545" s="34">
        <v>0</v>
      </c>
      <c r="J545" s="34">
        <v>0</v>
      </c>
      <c r="K545" s="34">
        <v>0</v>
      </c>
      <c r="L545" s="34">
        <v>0</v>
      </c>
      <c r="M545" s="34">
        <v>0</v>
      </c>
      <c r="N545" s="34">
        <v>0</v>
      </c>
      <c r="O545" s="34"/>
      <c r="P545" s="34"/>
      <c r="Q545" s="34"/>
      <c r="R545" s="34"/>
      <c r="S545" s="34"/>
    </row>
    <row r="546" spans="2:19">
      <c r="B546" s="5">
        <v>1954</v>
      </c>
      <c r="C546" s="34">
        <v>0</v>
      </c>
      <c r="D546" s="34">
        <v>0</v>
      </c>
      <c r="E546" s="34">
        <v>0</v>
      </c>
      <c r="F546" s="34">
        <v>0</v>
      </c>
      <c r="G546" s="34">
        <v>0</v>
      </c>
      <c r="H546" s="34">
        <v>0</v>
      </c>
      <c r="I546" s="34">
        <v>0</v>
      </c>
      <c r="J546" s="34">
        <v>0</v>
      </c>
      <c r="K546" s="34">
        <v>0</v>
      </c>
      <c r="L546" s="34">
        <v>0</v>
      </c>
      <c r="M546" s="34">
        <v>0</v>
      </c>
      <c r="N546" s="34">
        <v>0</v>
      </c>
      <c r="O546" s="34"/>
      <c r="P546" s="34"/>
      <c r="Q546" s="34"/>
      <c r="R546" s="34"/>
      <c r="S546" s="34"/>
    </row>
    <row r="547" spans="2:19">
      <c r="B547" s="5">
        <v>1953</v>
      </c>
      <c r="C547" s="34">
        <v>0</v>
      </c>
      <c r="D547" s="34">
        <v>0</v>
      </c>
      <c r="E547" s="34">
        <v>0</v>
      </c>
      <c r="F547" s="34">
        <v>0</v>
      </c>
      <c r="G547" s="34">
        <v>0</v>
      </c>
      <c r="H547" s="34">
        <v>0</v>
      </c>
      <c r="I547" s="34">
        <v>0</v>
      </c>
      <c r="J547" s="34">
        <v>0</v>
      </c>
      <c r="K547" s="34">
        <v>0</v>
      </c>
      <c r="L547" s="34">
        <v>0</v>
      </c>
      <c r="M547" s="34">
        <v>0</v>
      </c>
      <c r="N547" s="34">
        <v>0</v>
      </c>
      <c r="O547" s="34"/>
      <c r="P547" s="34"/>
      <c r="Q547" s="34"/>
      <c r="R547" s="34"/>
      <c r="S547" s="34"/>
    </row>
    <row r="548" spans="2:19">
      <c r="B548" s="5">
        <v>1952</v>
      </c>
      <c r="C548" s="34">
        <v>0</v>
      </c>
      <c r="D548" s="34">
        <v>0</v>
      </c>
      <c r="E548" s="34">
        <v>0</v>
      </c>
      <c r="F548" s="34">
        <v>0</v>
      </c>
      <c r="G548" s="34">
        <v>0</v>
      </c>
      <c r="H548" s="34">
        <v>0</v>
      </c>
      <c r="I548" s="34">
        <v>0</v>
      </c>
      <c r="J548" s="34">
        <v>0</v>
      </c>
      <c r="K548" s="34">
        <v>0</v>
      </c>
      <c r="L548" s="34">
        <v>0</v>
      </c>
      <c r="M548" s="34">
        <v>0</v>
      </c>
      <c r="N548" s="34">
        <v>0</v>
      </c>
      <c r="O548" s="34"/>
      <c r="P548" s="34"/>
      <c r="Q548" s="34"/>
      <c r="R548" s="34"/>
      <c r="S548" s="34"/>
    </row>
    <row r="549" spans="2:19">
      <c r="B549" s="5">
        <v>1951</v>
      </c>
      <c r="C549" s="34">
        <v>0</v>
      </c>
      <c r="D549" s="34">
        <v>0</v>
      </c>
      <c r="E549" s="34">
        <v>0</v>
      </c>
      <c r="F549" s="34">
        <v>0</v>
      </c>
      <c r="G549" s="34">
        <v>0</v>
      </c>
      <c r="H549" s="34">
        <v>0</v>
      </c>
      <c r="I549" s="34">
        <v>0</v>
      </c>
      <c r="J549" s="34">
        <v>0</v>
      </c>
      <c r="K549" s="34">
        <v>0</v>
      </c>
      <c r="L549" s="34">
        <v>0</v>
      </c>
      <c r="M549" s="34">
        <v>0</v>
      </c>
      <c r="N549" s="34">
        <v>0</v>
      </c>
      <c r="O549" s="34"/>
      <c r="P549" s="34"/>
      <c r="Q549" s="34"/>
      <c r="R549" s="34"/>
      <c r="S549" s="34"/>
    </row>
    <row r="550" spans="2:19">
      <c r="B550" s="5">
        <v>1950</v>
      </c>
      <c r="C550" s="34">
        <v>0</v>
      </c>
      <c r="D550" s="34">
        <v>0</v>
      </c>
      <c r="E550" s="34">
        <v>0</v>
      </c>
      <c r="F550" s="34">
        <v>0</v>
      </c>
      <c r="G550" s="34">
        <v>0</v>
      </c>
      <c r="H550" s="34">
        <v>0</v>
      </c>
      <c r="I550" s="34">
        <v>0</v>
      </c>
      <c r="J550" s="34">
        <v>0</v>
      </c>
      <c r="K550" s="34">
        <v>0</v>
      </c>
      <c r="L550" s="34">
        <v>0</v>
      </c>
      <c r="M550" s="34">
        <v>0</v>
      </c>
      <c r="N550" s="34">
        <v>0</v>
      </c>
      <c r="O550" s="34"/>
      <c r="P550" s="34"/>
      <c r="Q550" s="34"/>
      <c r="R550" s="34"/>
      <c r="S550" s="34"/>
    </row>
    <row r="551" spans="2:19">
      <c r="B551" s="5">
        <v>1949</v>
      </c>
      <c r="C551" s="34">
        <v>0</v>
      </c>
      <c r="D551" s="34">
        <v>0</v>
      </c>
      <c r="E551" s="34">
        <v>0</v>
      </c>
      <c r="F551" s="34">
        <v>0</v>
      </c>
      <c r="G551" s="34">
        <v>0</v>
      </c>
      <c r="H551" s="34">
        <v>0</v>
      </c>
      <c r="I551" s="34">
        <v>0</v>
      </c>
      <c r="J551" s="34">
        <v>0</v>
      </c>
      <c r="K551" s="34">
        <v>0</v>
      </c>
      <c r="L551" s="34">
        <v>0</v>
      </c>
      <c r="M551" s="34">
        <v>0</v>
      </c>
      <c r="N551" s="34">
        <v>0</v>
      </c>
      <c r="O551" s="34"/>
      <c r="P551" s="34"/>
      <c r="Q551" s="34"/>
      <c r="R551" s="34"/>
      <c r="S551" s="34"/>
    </row>
    <row r="552" spans="2:19">
      <c r="B552" s="5">
        <v>1948</v>
      </c>
      <c r="C552" s="34">
        <v>0</v>
      </c>
      <c r="D552" s="34">
        <v>0</v>
      </c>
      <c r="E552" s="34">
        <v>0</v>
      </c>
      <c r="F552" s="34">
        <v>0</v>
      </c>
      <c r="G552" s="34">
        <v>0</v>
      </c>
      <c r="H552" s="34">
        <v>0</v>
      </c>
      <c r="I552" s="34">
        <v>0</v>
      </c>
      <c r="J552" s="34">
        <v>0</v>
      </c>
      <c r="K552" s="34">
        <v>0</v>
      </c>
      <c r="L552" s="34">
        <v>0</v>
      </c>
      <c r="M552" s="34">
        <v>0</v>
      </c>
      <c r="N552" s="34">
        <v>0</v>
      </c>
      <c r="O552" s="34"/>
      <c r="P552" s="34"/>
      <c r="Q552" s="34"/>
      <c r="R552" s="34"/>
      <c r="S552" s="34"/>
    </row>
    <row r="553" spans="2:19">
      <c r="B553" s="5">
        <v>1947</v>
      </c>
      <c r="C553" s="34">
        <v>0</v>
      </c>
      <c r="D553" s="34">
        <v>0</v>
      </c>
      <c r="E553" s="34">
        <v>0</v>
      </c>
      <c r="F553" s="34">
        <v>0</v>
      </c>
      <c r="G553" s="34">
        <v>0</v>
      </c>
      <c r="H553" s="34">
        <v>0</v>
      </c>
      <c r="I553" s="34">
        <v>0</v>
      </c>
      <c r="J553" s="34">
        <v>0</v>
      </c>
      <c r="K553" s="34">
        <v>0</v>
      </c>
      <c r="L553" s="34">
        <v>0</v>
      </c>
      <c r="M553" s="34">
        <v>0</v>
      </c>
      <c r="N553" s="34">
        <v>0</v>
      </c>
      <c r="O553" s="34"/>
      <c r="P553" s="34"/>
      <c r="Q553" s="34"/>
      <c r="R553" s="34"/>
      <c r="S553" s="34"/>
    </row>
    <row r="554" spans="2:19">
      <c r="B554" s="5">
        <v>1946</v>
      </c>
      <c r="C554" s="34">
        <v>0</v>
      </c>
      <c r="D554" s="34">
        <v>0</v>
      </c>
      <c r="E554" s="34">
        <v>0</v>
      </c>
      <c r="F554" s="34">
        <v>0</v>
      </c>
      <c r="G554" s="34">
        <v>0</v>
      </c>
      <c r="H554" s="34">
        <v>0</v>
      </c>
      <c r="I554" s="34">
        <v>0</v>
      </c>
      <c r="J554" s="34">
        <v>0</v>
      </c>
      <c r="K554" s="34">
        <v>0</v>
      </c>
      <c r="L554" s="34">
        <v>0</v>
      </c>
      <c r="M554" s="34">
        <v>0</v>
      </c>
      <c r="N554" s="34">
        <v>0</v>
      </c>
      <c r="O554" s="34"/>
      <c r="P554" s="34"/>
      <c r="Q554" s="34"/>
      <c r="R554" s="34"/>
      <c r="S554" s="34"/>
    </row>
    <row r="555" spans="2:19">
      <c r="B555" s="5">
        <v>1945</v>
      </c>
      <c r="C555" s="34">
        <v>0</v>
      </c>
      <c r="D555" s="34">
        <v>0</v>
      </c>
      <c r="E555" s="34">
        <v>0</v>
      </c>
      <c r="F555" s="34">
        <v>0</v>
      </c>
      <c r="G555" s="34">
        <v>0</v>
      </c>
      <c r="H555" s="34">
        <v>0</v>
      </c>
      <c r="I555" s="34">
        <v>0</v>
      </c>
      <c r="J555" s="34">
        <v>0</v>
      </c>
      <c r="K555" s="34">
        <v>0</v>
      </c>
      <c r="L555" s="34">
        <v>0</v>
      </c>
      <c r="M555" s="34">
        <v>0</v>
      </c>
      <c r="N555" s="34">
        <v>0</v>
      </c>
      <c r="O555" s="34"/>
      <c r="P555" s="34"/>
      <c r="Q555" s="34"/>
      <c r="R555" s="34"/>
      <c r="S555" s="34"/>
    </row>
    <row r="556" spans="2:19">
      <c r="B556" s="5">
        <v>1944</v>
      </c>
      <c r="C556" s="34">
        <v>0</v>
      </c>
      <c r="D556" s="34">
        <v>0</v>
      </c>
      <c r="E556" s="34">
        <v>0</v>
      </c>
      <c r="F556" s="34">
        <v>0</v>
      </c>
      <c r="G556" s="34">
        <v>0</v>
      </c>
      <c r="H556" s="34">
        <v>0</v>
      </c>
      <c r="I556" s="34">
        <v>0</v>
      </c>
      <c r="J556" s="34">
        <v>0</v>
      </c>
      <c r="K556" s="34">
        <v>0</v>
      </c>
      <c r="L556" s="34">
        <v>0</v>
      </c>
      <c r="M556" s="34">
        <v>0</v>
      </c>
      <c r="N556" s="34">
        <v>0</v>
      </c>
      <c r="O556" s="34"/>
      <c r="P556" s="34"/>
      <c r="Q556" s="34"/>
      <c r="R556" s="34"/>
      <c r="S556" s="34"/>
    </row>
    <row r="557" spans="2:19">
      <c r="B557" s="5">
        <v>1943</v>
      </c>
      <c r="C557" s="34">
        <v>0</v>
      </c>
      <c r="D557" s="34">
        <v>0</v>
      </c>
      <c r="E557" s="34">
        <v>0</v>
      </c>
      <c r="F557" s="34">
        <v>0</v>
      </c>
      <c r="G557" s="34">
        <v>0</v>
      </c>
      <c r="H557" s="34">
        <v>0</v>
      </c>
      <c r="I557" s="34">
        <v>0</v>
      </c>
      <c r="J557" s="34">
        <v>0</v>
      </c>
      <c r="K557" s="34">
        <v>0</v>
      </c>
      <c r="L557" s="34">
        <v>0</v>
      </c>
      <c r="M557" s="34">
        <v>0</v>
      </c>
      <c r="N557" s="34">
        <v>0</v>
      </c>
      <c r="O557" s="34"/>
      <c r="P557" s="34"/>
      <c r="Q557" s="34"/>
      <c r="R557" s="34"/>
      <c r="S557" s="34"/>
    </row>
    <row r="558" spans="2:19">
      <c r="B558" s="5">
        <v>1942</v>
      </c>
      <c r="C558" s="34">
        <v>0</v>
      </c>
      <c r="D558" s="34">
        <v>0</v>
      </c>
      <c r="E558" s="34">
        <v>0</v>
      </c>
      <c r="F558" s="34">
        <v>0</v>
      </c>
      <c r="G558" s="34">
        <v>0</v>
      </c>
      <c r="H558" s="34">
        <v>0</v>
      </c>
      <c r="I558" s="34">
        <v>0</v>
      </c>
      <c r="J558" s="34">
        <v>0</v>
      </c>
      <c r="K558" s="34">
        <v>0</v>
      </c>
      <c r="L558" s="34">
        <v>0</v>
      </c>
      <c r="M558" s="34">
        <v>0</v>
      </c>
      <c r="N558" s="34">
        <v>0</v>
      </c>
      <c r="O558" s="34"/>
      <c r="P558" s="34"/>
      <c r="Q558" s="34"/>
      <c r="R558" s="34"/>
      <c r="S558" s="34"/>
    </row>
    <row r="559" spans="2:19">
      <c r="B559" s="5">
        <v>1941</v>
      </c>
      <c r="C559" s="34">
        <v>0</v>
      </c>
      <c r="D559" s="34">
        <v>0</v>
      </c>
      <c r="E559" s="34">
        <v>0</v>
      </c>
      <c r="F559" s="34">
        <v>0</v>
      </c>
      <c r="G559" s="34">
        <v>0</v>
      </c>
      <c r="H559" s="34">
        <v>0</v>
      </c>
      <c r="I559" s="34">
        <v>0</v>
      </c>
      <c r="J559" s="34">
        <v>0</v>
      </c>
      <c r="K559" s="34">
        <v>0</v>
      </c>
      <c r="L559" s="34">
        <v>0</v>
      </c>
      <c r="M559" s="34">
        <v>0</v>
      </c>
      <c r="N559" s="34">
        <v>0</v>
      </c>
      <c r="O559" s="34"/>
      <c r="P559" s="34"/>
      <c r="Q559" s="34"/>
      <c r="R559" s="34"/>
      <c r="S559" s="34"/>
    </row>
    <row r="560" spans="2:19">
      <c r="B560" s="5">
        <v>1940</v>
      </c>
      <c r="C560" s="34">
        <v>0</v>
      </c>
      <c r="D560" s="34">
        <v>0</v>
      </c>
      <c r="E560" s="34">
        <v>0</v>
      </c>
      <c r="F560" s="34">
        <v>0</v>
      </c>
      <c r="G560" s="34">
        <v>0</v>
      </c>
      <c r="H560" s="34">
        <v>0</v>
      </c>
      <c r="I560" s="34">
        <v>0</v>
      </c>
      <c r="J560" s="34">
        <v>0</v>
      </c>
      <c r="K560" s="34">
        <v>0</v>
      </c>
      <c r="L560" s="34">
        <v>0</v>
      </c>
      <c r="M560" s="34">
        <v>0</v>
      </c>
      <c r="N560" s="34">
        <v>0</v>
      </c>
      <c r="O560" s="34"/>
      <c r="P560" s="34"/>
      <c r="Q560" s="34"/>
      <c r="R560" s="34"/>
      <c r="S560" s="34"/>
    </row>
    <row r="561" spans="1:19">
      <c r="B561" s="5">
        <v>1939</v>
      </c>
      <c r="C561" s="34">
        <v>0</v>
      </c>
      <c r="D561" s="34">
        <v>0</v>
      </c>
      <c r="E561" s="34">
        <v>0</v>
      </c>
      <c r="F561" s="34">
        <v>0</v>
      </c>
      <c r="G561" s="34">
        <v>0</v>
      </c>
      <c r="H561" s="34">
        <v>0</v>
      </c>
      <c r="I561" s="34">
        <v>0</v>
      </c>
      <c r="J561" s="34">
        <v>0</v>
      </c>
      <c r="K561" s="34">
        <v>0</v>
      </c>
      <c r="L561" s="34">
        <v>0</v>
      </c>
      <c r="M561" s="34">
        <v>0</v>
      </c>
      <c r="N561" s="34">
        <v>0</v>
      </c>
      <c r="O561" s="34"/>
      <c r="P561" s="34"/>
      <c r="Q561" s="34"/>
      <c r="R561" s="34"/>
      <c r="S561" s="34"/>
    </row>
    <row r="562" spans="1:19">
      <c r="B562" s="5">
        <v>1938</v>
      </c>
      <c r="C562" s="34">
        <v>0</v>
      </c>
      <c r="D562" s="34">
        <v>0</v>
      </c>
      <c r="E562" s="34">
        <v>0</v>
      </c>
      <c r="F562" s="34">
        <v>0</v>
      </c>
      <c r="G562" s="34">
        <v>0</v>
      </c>
      <c r="H562" s="34">
        <v>0</v>
      </c>
      <c r="I562" s="34">
        <v>0</v>
      </c>
      <c r="J562" s="34">
        <v>0</v>
      </c>
      <c r="K562" s="34">
        <v>0</v>
      </c>
      <c r="L562" s="34">
        <v>0</v>
      </c>
      <c r="M562" s="34">
        <v>0</v>
      </c>
      <c r="N562" s="34">
        <v>0</v>
      </c>
      <c r="O562" s="34"/>
      <c r="P562" s="34"/>
      <c r="Q562" s="34"/>
      <c r="R562" s="34"/>
      <c r="S562" s="34"/>
    </row>
    <row r="563" spans="1:19">
      <c r="B563" s="5">
        <v>1937</v>
      </c>
      <c r="C563" s="34">
        <v>0</v>
      </c>
      <c r="D563" s="34">
        <v>0</v>
      </c>
      <c r="E563" s="34">
        <v>0</v>
      </c>
      <c r="F563" s="34">
        <v>0</v>
      </c>
      <c r="G563" s="34">
        <v>0</v>
      </c>
      <c r="H563" s="34">
        <v>0</v>
      </c>
      <c r="I563" s="34">
        <v>0</v>
      </c>
      <c r="J563" s="34">
        <v>0</v>
      </c>
      <c r="K563" s="34">
        <v>0</v>
      </c>
      <c r="L563" s="34">
        <v>0</v>
      </c>
      <c r="M563" s="34">
        <v>0</v>
      </c>
      <c r="N563" s="34">
        <v>0</v>
      </c>
      <c r="O563" s="34"/>
      <c r="P563" s="34"/>
      <c r="Q563" s="34"/>
      <c r="R563" s="34"/>
      <c r="S563" s="34"/>
    </row>
    <row r="564" spans="1:19">
      <c r="B564" s="5">
        <v>1936</v>
      </c>
      <c r="C564" s="34">
        <v>0</v>
      </c>
      <c r="D564" s="34">
        <v>0</v>
      </c>
      <c r="E564" s="34">
        <v>0</v>
      </c>
      <c r="F564" s="34">
        <v>0</v>
      </c>
      <c r="G564" s="34">
        <v>0</v>
      </c>
      <c r="H564" s="34">
        <v>0</v>
      </c>
      <c r="I564" s="34">
        <v>0</v>
      </c>
      <c r="J564" s="34">
        <v>0</v>
      </c>
      <c r="K564" s="34">
        <v>0</v>
      </c>
      <c r="L564" s="34">
        <v>0</v>
      </c>
      <c r="M564" s="34">
        <v>0</v>
      </c>
      <c r="N564" s="34">
        <v>0</v>
      </c>
      <c r="O564" s="34"/>
      <c r="P564" s="34"/>
      <c r="Q564" s="34"/>
      <c r="R564" s="34"/>
      <c r="S564" s="34"/>
    </row>
    <row r="565" spans="1:19">
      <c r="B565" s="5">
        <v>1935</v>
      </c>
      <c r="C565" s="34">
        <v>0</v>
      </c>
      <c r="D565" s="34">
        <v>0</v>
      </c>
      <c r="E565" s="34">
        <v>0</v>
      </c>
      <c r="F565" s="34">
        <v>0</v>
      </c>
      <c r="G565" s="34">
        <v>0</v>
      </c>
      <c r="H565" s="34">
        <v>0</v>
      </c>
      <c r="I565" s="34">
        <v>0</v>
      </c>
      <c r="J565" s="34">
        <v>0</v>
      </c>
      <c r="K565" s="34">
        <v>0</v>
      </c>
      <c r="L565" s="34">
        <v>0</v>
      </c>
      <c r="M565" s="34">
        <v>0</v>
      </c>
      <c r="N565" s="34">
        <v>0</v>
      </c>
      <c r="O565" s="34"/>
      <c r="P565" s="34"/>
      <c r="Q565" s="34"/>
      <c r="R565" s="34"/>
      <c r="S565" s="34"/>
    </row>
    <row r="566" spans="1:19">
      <c r="B566" s="5">
        <v>1934</v>
      </c>
      <c r="C566" s="34">
        <v>0</v>
      </c>
      <c r="D566" s="34">
        <v>0</v>
      </c>
      <c r="E566" s="34">
        <v>0</v>
      </c>
      <c r="F566" s="34">
        <v>0</v>
      </c>
      <c r="G566" s="34">
        <v>0</v>
      </c>
      <c r="H566" s="34">
        <v>0</v>
      </c>
      <c r="I566" s="34">
        <v>0</v>
      </c>
      <c r="J566" s="34">
        <v>0</v>
      </c>
      <c r="K566" s="34">
        <v>0</v>
      </c>
      <c r="L566" s="34">
        <v>0</v>
      </c>
      <c r="M566" s="34">
        <v>0</v>
      </c>
      <c r="N566" s="34">
        <v>0</v>
      </c>
      <c r="O566" s="34"/>
      <c r="P566" s="34"/>
      <c r="Q566" s="34"/>
      <c r="R566" s="34"/>
      <c r="S566" s="34"/>
    </row>
    <row r="567" spans="1:19">
      <c r="B567" s="5">
        <v>1933</v>
      </c>
      <c r="C567" s="34">
        <v>0</v>
      </c>
      <c r="D567" s="34">
        <v>0</v>
      </c>
      <c r="E567" s="34">
        <v>0</v>
      </c>
      <c r="F567" s="34">
        <v>0</v>
      </c>
      <c r="G567" s="34">
        <v>0</v>
      </c>
      <c r="H567" s="34">
        <v>0</v>
      </c>
      <c r="I567" s="34">
        <v>0</v>
      </c>
      <c r="J567" s="34">
        <v>0</v>
      </c>
      <c r="K567" s="34">
        <v>0</v>
      </c>
      <c r="L567" s="34">
        <v>0</v>
      </c>
      <c r="M567" s="34">
        <v>0</v>
      </c>
      <c r="N567" s="34">
        <v>0</v>
      </c>
      <c r="O567" s="34"/>
      <c r="P567" s="34"/>
      <c r="Q567" s="34"/>
      <c r="R567" s="34"/>
      <c r="S567" s="34"/>
    </row>
    <row r="568" spans="1:19">
      <c r="B568" s="5">
        <v>1932</v>
      </c>
      <c r="C568" s="34">
        <v>0</v>
      </c>
      <c r="D568" s="34">
        <v>0</v>
      </c>
      <c r="E568" s="34">
        <v>0</v>
      </c>
      <c r="F568" s="34">
        <v>0</v>
      </c>
      <c r="G568" s="34">
        <v>0</v>
      </c>
      <c r="H568" s="34">
        <v>0</v>
      </c>
      <c r="I568" s="34">
        <v>0</v>
      </c>
      <c r="J568" s="34">
        <v>0</v>
      </c>
      <c r="K568" s="34">
        <v>0</v>
      </c>
      <c r="L568" s="34">
        <v>0</v>
      </c>
      <c r="M568" s="34">
        <v>0</v>
      </c>
      <c r="N568" s="34">
        <v>0</v>
      </c>
      <c r="O568" s="34"/>
      <c r="P568" s="34"/>
      <c r="Q568" s="34"/>
      <c r="R568" s="34"/>
      <c r="S568" s="34"/>
    </row>
    <row r="569" spans="1:19">
      <c r="B569" s="5">
        <v>1931</v>
      </c>
      <c r="C569" s="34">
        <v>0</v>
      </c>
      <c r="D569" s="34">
        <v>0</v>
      </c>
      <c r="E569" s="34">
        <v>0</v>
      </c>
      <c r="F569" s="34">
        <v>0</v>
      </c>
      <c r="G569" s="34">
        <v>0</v>
      </c>
      <c r="H569" s="34">
        <v>0</v>
      </c>
      <c r="I569" s="34">
        <v>0</v>
      </c>
      <c r="J569" s="34">
        <v>0</v>
      </c>
      <c r="K569" s="34">
        <v>0</v>
      </c>
      <c r="L569" s="34">
        <v>0</v>
      </c>
      <c r="M569" s="34">
        <v>0</v>
      </c>
      <c r="N569" s="34">
        <v>0</v>
      </c>
      <c r="O569" s="34"/>
      <c r="P569" s="34"/>
      <c r="Q569" s="34"/>
      <c r="R569" s="34"/>
      <c r="S569" s="34"/>
    </row>
    <row r="570" spans="1:19">
      <c r="B570" s="5">
        <v>1930</v>
      </c>
      <c r="C570" s="34">
        <v>0</v>
      </c>
      <c r="D570" s="34">
        <v>0</v>
      </c>
      <c r="E570" s="34">
        <v>0</v>
      </c>
      <c r="F570" s="34">
        <v>0</v>
      </c>
      <c r="G570" s="34">
        <v>0</v>
      </c>
      <c r="H570" s="34">
        <v>0</v>
      </c>
      <c r="I570" s="34">
        <v>0</v>
      </c>
      <c r="J570" s="34">
        <v>0</v>
      </c>
      <c r="K570" s="34">
        <v>0</v>
      </c>
      <c r="L570" s="34">
        <v>0</v>
      </c>
      <c r="M570" s="34">
        <v>0</v>
      </c>
      <c r="N570" s="34">
        <v>0</v>
      </c>
      <c r="O570" s="34"/>
      <c r="P570" s="34"/>
      <c r="Q570" s="34"/>
      <c r="R570" s="34"/>
      <c r="S570" s="34"/>
    </row>
    <row r="571" spans="1:19" ht="38.25">
      <c r="A571" s="63" t="s">
        <v>13</v>
      </c>
      <c r="B571" s="6" t="s">
        <v>10</v>
      </c>
      <c r="C571" s="7">
        <f>SUM(C494:C570)</f>
        <v>409106.62101759994</v>
      </c>
      <c r="D571" s="7">
        <f>SUM(D493:D570)</f>
        <v>380438.13534510002</v>
      </c>
      <c r="E571" s="7">
        <f>SUM(E492:E570)</f>
        <v>372445.69227369345</v>
      </c>
      <c r="F571" s="7">
        <f>SUM(F491:F570)</f>
        <v>430346.24313988653</v>
      </c>
      <c r="G571" s="7">
        <f>SUM(G490:G570)</f>
        <v>475520.40351631265</v>
      </c>
      <c r="H571" s="7">
        <f>SUM(H484:H570)</f>
        <v>533846.61575734266</v>
      </c>
      <c r="I571" s="7">
        <f>SUM(I484:I570)</f>
        <v>540699.68332092441</v>
      </c>
      <c r="J571" s="7">
        <f t="shared" ref="J571" si="7">SUM(J484:J570)</f>
        <v>562410.79674418934</v>
      </c>
      <c r="K571" s="7">
        <f>SUM(K484:K570)</f>
        <v>546577.65771796089</v>
      </c>
      <c r="L571" s="7">
        <f t="shared" ref="L571" si="8">SUM(L484:L570)</f>
        <v>517166.89916843252</v>
      </c>
      <c r="M571" s="7">
        <f>SUM(M484:M570)</f>
        <v>537524.97935538983</v>
      </c>
      <c r="N571" s="10">
        <f>SUM(N479:N570)</f>
        <v>529877.11991147255</v>
      </c>
      <c r="O571" s="10">
        <f>SUM(O479:O570)</f>
        <v>553035.96156741388</v>
      </c>
      <c r="P571" s="10">
        <f>SUM(P479:P570)</f>
        <v>552560.11511089304</v>
      </c>
      <c r="Q571" s="10">
        <f>SUM(Q479:Q570)</f>
        <v>537199.69358076411</v>
      </c>
      <c r="R571" s="10">
        <f>SUM(R478:R570)</f>
        <v>609185.77926231781</v>
      </c>
      <c r="S571" s="10">
        <f>SUM(S478:S570)</f>
        <v>612887.08491939632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3154.7606999999998</v>
      </c>
    </row>
    <row r="574" spans="1:19">
      <c r="A574" s="35"/>
      <c r="B574" s="5">
        <v>2021</v>
      </c>
      <c r="C574" s="33"/>
      <c r="D574" s="33"/>
      <c r="E574" s="33"/>
      <c r="F574" s="33"/>
      <c r="G574" s="33"/>
      <c r="H574" s="33"/>
      <c r="I574" s="33"/>
      <c r="J574" s="33"/>
      <c r="K574" s="33"/>
      <c r="L574" s="33"/>
      <c r="M574" s="33"/>
      <c r="N574" s="33"/>
      <c r="O574" s="33"/>
      <c r="P574" s="33"/>
      <c r="Q574" s="33"/>
      <c r="R574" s="34">
        <v>8611.75</v>
      </c>
      <c r="S574" s="34">
        <v>8611.75</v>
      </c>
    </row>
    <row r="575" spans="1:19">
      <c r="B575" s="5">
        <v>2020</v>
      </c>
      <c r="C575" s="33"/>
      <c r="D575" s="33"/>
      <c r="E575" s="33"/>
      <c r="F575" s="33"/>
      <c r="G575" s="33"/>
      <c r="H575" s="33"/>
      <c r="I575" s="33"/>
      <c r="J575" s="33"/>
      <c r="K575" s="33"/>
      <c r="L575" s="33"/>
      <c r="M575" s="33"/>
      <c r="N575" s="33"/>
      <c r="O575" s="33"/>
      <c r="P575" s="33"/>
      <c r="Q575" s="34"/>
      <c r="R575" s="34"/>
      <c r="S575" s="34">
        <v>0</v>
      </c>
    </row>
    <row r="576" spans="1:19">
      <c r="A576" s="37"/>
      <c r="B576" s="5">
        <v>2019</v>
      </c>
      <c r="C576" s="33"/>
      <c r="D576" s="33"/>
      <c r="E576" s="33"/>
      <c r="F576" s="33"/>
      <c r="G576" s="33"/>
      <c r="H576" s="33"/>
      <c r="I576" s="33"/>
      <c r="J576" s="33"/>
      <c r="K576" s="33"/>
      <c r="L576" s="33"/>
      <c r="M576" s="33"/>
      <c r="N576" s="33"/>
      <c r="O576" s="33"/>
      <c r="P576" s="34">
        <v>6613</v>
      </c>
      <c r="Q576" s="34">
        <v>6613</v>
      </c>
      <c r="R576" s="34">
        <v>6613</v>
      </c>
      <c r="S576" s="34">
        <v>6613</v>
      </c>
    </row>
    <row r="577" spans="1:19">
      <c r="A577" s="37"/>
      <c r="B577" s="5">
        <v>2018</v>
      </c>
      <c r="C577" s="33"/>
      <c r="D577" s="33"/>
      <c r="E577" s="33"/>
      <c r="F577" s="33"/>
      <c r="G577" s="33"/>
      <c r="H577" s="33"/>
      <c r="I577" s="33"/>
      <c r="J577" s="33"/>
      <c r="K577" s="33"/>
      <c r="L577" s="33"/>
      <c r="M577" s="33"/>
      <c r="N577" s="33"/>
      <c r="O577" s="34">
        <v>869</v>
      </c>
      <c r="P577" s="34">
        <v>869</v>
      </c>
      <c r="Q577" s="34">
        <v>869</v>
      </c>
      <c r="R577" s="34">
        <v>869</v>
      </c>
      <c r="S577" s="34">
        <v>869</v>
      </c>
    </row>
    <row r="578" spans="1:19">
      <c r="A578" s="37"/>
      <c r="B578" s="5">
        <v>2017</v>
      </c>
      <c r="C578" s="33"/>
      <c r="D578" s="33"/>
      <c r="E578" s="33"/>
      <c r="F578" s="33"/>
      <c r="G578" s="33"/>
      <c r="H578" s="33"/>
      <c r="I578" s="33"/>
      <c r="J578" s="33"/>
      <c r="K578" s="33"/>
      <c r="L578" s="33"/>
      <c r="M578" s="33"/>
      <c r="N578" s="34">
        <v>10107.473599999999</v>
      </c>
      <c r="O578" s="34">
        <v>10119.008</v>
      </c>
      <c r="P578" s="34">
        <v>10128.4064</v>
      </c>
      <c r="Q578" s="34">
        <v>10132.251200000001</v>
      </c>
      <c r="R578" s="34">
        <v>10136.096</v>
      </c>
      <c r="S578" s="34">
        <v>10147.2032</v>
      </c>
    </row>
    <row r="579" spans="1:19">
      <c r="B579" s="5">
        <v>2016</v>
      </c>
      <c r="C579" s="33"/>
      <c r="D579" s="33"/>
      <c r="E579" s="33"/>
      <c r="F579" s="33"/>
      <c r="G579" s="33"/>
      <c r="H579" s="33"/>
      <c r="I579" s="33"/>
      <c r="J579" s="33"/>
      <c r="K579" s="33"/>
      <c r="L579" s="33"/>
      <c r="M579" s="34">
        <v>23042.6404</v>
      </c>
      <c r="N579" s="34">
        <v>23043.577600000001</v>
      </c>
      <c r="O579" s="34">
        <v>23045.878000000001</v>
      </c>
      <c r="P579" s="34">
        <v>23047.752400000001</v>
      </c>
      <c r="Q579" s="34">
        <v>23048.519199999999</v>
      </c>
      <c r="R579" s="34">
        <v>23049.286</v>
      </c>
      <c r="S579" s="34">
        <v>23051.501199999999</v>
      </c>
    </row>
    <row r="580" spans="1:19">
      <c r="B580" s="5">
        <v>2015</v>
      </c>
      <c r="C580" s="33"/>
      <c r="D580" s="33"/>
      <c r="E580" s="33"/>
      <c r="F580" s="33"/>
      <c r="G580" s="33"/>
      <c r="H580" s="33"/>
      <c r="I580" s="33"/>
      <c r="J580" s="33"/>
      <c r="K580" s="33"/>
      <c r="L580" s="34">
        <v>20512.024849997513</v>
      </c>
      <c r="M580" s="34">
        <v>20531.674879698392</v>
      </c>
      <c r="N580" s="34">
        <v>20462.935983495699</v>
      </c>
      <c r="O580" s="34">
        <v>20511.774656796922</v>
      </c>
      <c r="P580" s="34">
        <v>20381.832793285703</v>
      </c>
      <c r="Q580" s="34">
        <v>20357.437007355333</v>
      </c>
      <c r="R580" s="34">
        <v>20390.657906852666</v>
      </c>
      <c r="S580" s="34">
        <v>20267.92725826857</v>
      </c>
    </row>
    <row r="581" spans="1:19">
      <c r="B581" s="5">
        <v>2014</v>
      </c>
      <c r="C581" s="33"/>
      <c r="D581" s="33"/>
      <c r="E581" s="33"/>
      <c r="F581" s="33"/>
      <c r="G581" s="33"/>
      <c r="H581" s="33"/>
      <c r="I581" s="33"/>
      <c r="J581" s="33"/>
      <c r="K581" s="34">
        <v>13156</v>
      </c>
      <c r="L581" s="34">
        <v>13156</v>
      </c>
      <c r="M581" s="34">
        <v>13156</v>
      </c>
      <c r="N581" s="34">
        <v>13156</v>
      </c>
      <c r="O581" s="34">
        <v>13156</v>
      </c>
      <c r="P581" s="34">
        <v>13156</v>
      </c>
      <c r="Q581" s="34">
        <v>13156</v>
      </c>
      <c r="R581" s="34">
        <v>13156</v>
      </c>
      <c r="S581" s="34">
        <v>13156</v>
      </c>
    </row>
    <row r="582" spans="1:19">
      <c r="B582" s="5">
        <v>2013</v>
      </c>
      <c r="C582" s="33"/>
      <c r="D582" s="33"/>
      <c r="E582" s="33"/>
      <c r="F582" s="33"/>
      <c r="G582" s="33"/>
      <c r="H582" s="33"/>
      <c r="I582" s="33"/>
      <c r="J582" s="34">
        <v>4615.9097000000002</v>
      </c>
      <c r="K582" s="34">
        <v>4582.0709999999999</v>
      </c>
      <c r="L582" s="34">
        <v>4597.3351999999995</v>
      </c>
      <c r="M582" s="34">
        <v>4629.2718000000004</v>
      </c>
      <c r="N582" s="34">
        <v>4637.8868000000002</v>
      </c>
      <c r="O582" s="34">
        <v>4651.0655999999999</v>
      </c>
      <c r="P582" s="34">
        <v>4794.1046999999999</v>
      </c>
      <c r="Q582" s="34">
        <v>4666.8885</v>
      </c>
      <c r="R582" s="34">
        <v>4670.3096999999998</v>
      </c>
      <c r="S582" s="34">
        <v>4677.4297999999999</v>
      </c>
    </row>
    <row r="583" spans="1:19">
      <c r="B583" s="5">
        <v>2012</v>
      </c>
      <c r="C583" s="33"/>
      <c r="D583" s="33"/>
      <c r="E583" s="33"/>
      <c r="F583" s="33"/>
      <c r="G583" s="33"/>
      <c r="H583" s="33"/>
      <c r="I583" s="34">
        <v>2351</v>
      </c>
      <c r="J583" s="34">
        <v>2351</v>
      </c>
      <c r="K583" s="34">
        <v>2351</v>
      </c>
      <c r="L583" s="34">
        <v>2351</v>
      </c>
      <c r="M583" s="34">
        <v>2351</v>
      </c>
      <c r="N583" s="34">
        <v>2351</v>
      </c>
      <c r="O583" s="34">
        <v>2351</v>
      </c>
      <c r="P583" s="34">
        <v>2351</v>
      </c>
      <c r="Q583" s="34">
        <v>2351</v>
      </c>
      <c r="R583" s="34">
        <v>2351</v>
      </c>
      <c r="S583" s="34">
        <v>2351</v>
      </c>
    </row>
    <row r="584" spans="1:19">
      <c r="B584" s="5">
        <v>2011</v>
      </c>
      <c r="C584" s="33"/>
      <c r="D584" s="33"/>
      <c r="E584" s="33"/>
      <c r="F584" s="33"/>
      <c r="G584" s="33"/>
      <c r="H584" s="34">
        <v>10964.895500000001</v>
      </c>
      <c r="I584" s="34">
        <v>10966.869200000001</v>
      </c>
      <c r="J584" s="34">
        <v>10967.7464</v>
      </c>
      <c r="K584" s="34">
        <v>10969.7201</v>
      </c>
      <c r="L584" s="34">
        <v>10971.693800000001</v>
      </c>
      <c r="M584" s="34">
        <v>10974.106099999999</v>
      </c>
      <c r="N584" s="34">
        <v>10976.518400000001</v>
      </c>
      <c r="O584" s="34">
        <v>10982.439499999999</v>
      </c>
      <c r="P584" s="34">
        <v>10829.459599999998</v>
      </c>
      <c r="Q584" s="34">
        <v>10831.176799999999</v>
      </c>
      <c r="R584" s="34">
        <v>10832.894</v>
      </c>
      <c r="S584" s="34">
        <v>10837.854799999999</v>
      </c>
    </row>
    <row r="585" spans="1:19">
      <c r="B585" s="5">
        <v>2010</v>
      </c>
      <c r="C585" s="33"/>
      <c r="D585" s="33"/>
      <c r="E585" s="33"/>
      <c r="F585" s="33"/>
      <c r="G585" s="34">
        <v>8851</v>
      </c>
      <c r="H585" s="34">
        <v>8851</v>
      </c>
      <c r="I585" s="34">
        <v>12473.9948</v>
      </c>
      <c r="J585" s="34">
        <v>8851</v>
      </c>
      <c r="K585" s="34">
        <v>8851</v>
      </c>
      <c r="L585" s="34">
        <v>8851</v>
      </c>
      <c r="M585" s="34">
        <v>8851</v>
      </c>
      <c r="N585" s="34">
        <v>8851</v>
      </c>
      <c r="O585" s="34">
        <v>8851</v>
      </c>
      <c r="P585" s="34">
        <v>8851</v>
      </c>
      <c r="Q585" s="34">
        <v>8851</v>
      </c>
      <c r="R585" s="34">
        <v>8851</v>
      </c>
      <c r="S585" s="34">
        <v>8851</v>
      </c>
    </row>
    <row r="586" spans="1:19">
      <c r="B586" s="5">
        <v>2009</v>
      </c>
      <c r="C586" s="33"/>
      <c r="D586" s="33"/>
      <c r="E586" s="33"/>
      <c r="F586" s="34">
        <v>3527.0702000000001</v>
      </c>
      <c r="G586" s="34">
        <v>3534.1408999999999</v>
      </c>
      <c r="H586" s="34">
        <v>3645.0965000000001</v>
      </c>
      <c r="I586" s="34">
        <v>3649.9915999999998</v>
      </c>
      <c r="J586" s="34">
        <v>3652.1671999999999</v>
      </c>
      <c r="K586" s="34">
        <v>2709.4004999999997</v>
      </c>
      <c r="L586" s="34">
        <v>2713.8689999999997</v>
      </c>
      <c r="M586" s="34">
        <v>2719.3305</v>
      </c>
      <c r="N586" s="34">
        <v>2724.7919999999999</v>
      </c>
      <c r="O586" s="34">
        <v>2738.1974999999998</v>
      </c>
      <c r="P586" s="34">
        <v>2749.1205</v>
      </c>
      <c r="Q586" s="34">
        <v>2753.5889999999999</v>
      </c>
      <c r="R586" s="34">
        <v>2758.0574999999999</v>
      </c>
      <c r="S586" s="34">
        <v>2770.9665</v>
      </c>
    </row>
    <row r="587" spans="1:19">
      <c r="B587" s="5">
        <v>2008</v>
      </c>
      <c r="C587" s="33"/>
      <c r="D587" s="33"/>
      <c r="E587" s="34">
        <v>2857.3873999999996</v>
      </c>
      <c r="F587" s="34">
        <v>2858.2637999999997</v>
      </c>
      <c r="G587" s="34">
        <v>2861.1120999999998</v>
      </c>
      <c r="H587" s="34">
        <v>2905.8085000000001</v>
      </c>
      <c r="I587" s="34">
        <v>2907.7803999999996</v>
      </c>
      <c r="J587" s="34">
        <v>2908.6567999999997</v>
      </c>
      <c r="K587" s="34">
        <v>1844.9877000000001</v>
      </c>
      <c r="L587" s="34">
        <v>1845.9425999999999</v>
      </c>
      <c r="M587" s="34">
        <v>1847.1097</v>
      </c>
      <c r="N587" s="34">
        <v>1848.2768000000001</v>
      </c>
      <c r="O587" s="34">
        <v>1851.1415</v>
      </c>
      <c r="P587" s="34">
        <v>1853.4757</v>
      </c>
      <c r="Q587" s="34">
        <v>1854.4306000000001</v>
      </c>
      <c r="R587" s="34">
        <v>1855.3854999999999</v>
      </c>
      <c r="S587" s="34">
        <v>1858.1441</v>
      </c>
    </row>
    <row r="588" spans="1:19">
      <c r="B588" s="5">
        <v>2007</v>
      </c>
      <c r="C588" s="33"/>
      <c r="D588" s="34">
        <v>21008.65</v>
      </c>
      <c r="E588" s="34">
        <v>21601.5226</v>
      </c>
      <c r="F588" s="34">
        <v>21602.906199999998</v>
      </c>
      <c r="G588" s="34">
        <v>21607.402900000001</v>
      </c>
      <c r="H588" s="34">
        <v>21677.966500000002</v>
      </c>
      <c r="I588" s="34">
        <v>21681.079600000001</v>
      </c>
      <c r="J588" s="34">
        <v>18691.896000000001</v>
      </c>
      <c r="K588" s="34">
        <v>18693.039000000001</v>
      </c>
      <c r="L588" s="34">
        <v>18694.182000000001</v>
      </c>
      <c r="M588" s="34">
        <v>18695.578999999998</v>
      </c>
      <c r="N588" s="34">
        <v>18696.976000000002</v>
      </c>
      <c r="O588" s="34">
        <v>18700.405000000002</v>
      </c>
      <c r="P588" s="34">
        <v>18703.199000000001</v>
      </c>
      <c r="Q588" s="34">
        <v>18704.341999999997</v>
      </c>
      <c r="R588" s="34">
        <v>18705.485000000001</v>
      </c>
      <c r="S588" s="34">
        <v>18708.787</v>
      </c>
    </row>
    <row r="589" spans="1:19">
      <c r="B589" s="5">
        <v>2006</v>
      </c>
      <c r="C589" s="34">
        <v>4476.2</v>
      </c>
      <c r="D589" s="34">
        <v>4476.2</v>
      </c>
      <c r="E589" s="34">
        <v>4550.2448000000004</v>
      </c>
      <c r="F589" s="34">
        <v>4550.4175999999998</v>
      </c>
      <c r="G589" s="34">
        <v>4550.9791999999998</v>
      </c>
      <c r="H589" s="34">
        <v>4559.7919999999995</v>
      </c>
      <c r="I589" s="34">
        <v>4560.1808000000001</v>
      </c>
      <c r="J589" s="34">
        <v>2148</v>
      </c>
      <c r="K589" s="34">
        <v>2148</v>
      </c>
      <c r="L589" s="34">
        <v>2148</v>
      </c>
      <c r="M589" s="34">
        <v>2148</v>
      </c>
      <c r="N589" s="34">
        <v>2148</v>
      </c>
      <c r="O589" s="34">
        <v>2148</v>
      </c>
      <c r="P589" s="34">
        <v>2148</v>
      </c>
      <c r="Q589" s="34">
        <v>2148</v>
      </c>
      <c r="R589" s="34">
        <v>2148</v>
      </c>
      <c r="S589" s="34">
        <v>2148</v>
      </c>
    </row>
    <row r="590" spans="1:19">
      <c r="B590" s="5">
        <v>2005</v>
      </c>
      <c r="C590" s="34">
        <v>7502.7</v>
      </c>
      <c r="D590" s="34">
        <v>7502.7</v>
      </c>
      <c r="E590" s="34">
        <v>7544.1788000000006</v>
      </c>
      <c r="F590" s="34">
        <v>7544.2755999999999</v>
      </c>
      <c r="G590" s="34">
        <v>7544.5902000000006</v>
      </c>
      <c r="H590" s="34">
        <v>7549.527</v>
      </c>
      <c r="I590" s="34">
        <v>7549.7448000000004</v>
      </c>
      <c r="J590" s="34">
        <v>3064</v>
      </c>
      <c r="K590" s="34">
        <v>3064</v>
      </c>
      <c r="L590" s="34">
        <v>3064</v>
      </c>
      <c r="M590" s="34">
        <v>3064</v>
      </c>
      <c r="N590" s="34">
        <v>3064</v>
      </c>
      <c r="O590" s="34">
        <v>3064</v>
      </c>
      <c r="P590" s="34">
        <v>3064</v>
      </c>
      <c r="Q590" s="34">
        <v>3064</v>
      </c>
      <c r="R590" s="34">
        <v>3064</v>
      </c>
      <c r="S590" s="34">
        <v>3064</v>
      </c>
    </row>
    <row r="591" spans="1:19">
      <c r="B591" s="5">
        <v>2004</v>
      </c>
      <c r="C591" s="34">
        <v>8715.9904999999999</v>
      </c>
      <c r="D591" s="34">
        <v>8716.1218000000008</v>
      </c>
      <c r="E591" s="34">
        <v>9255.9488000000001</v>
      </c>
      <c r="F591" s="34">
        <v>9232.9750999999997</v>
      </c>
      <c r="G591" s="34">
        <v>9167.7970000000005</v>
      </c>
      <c r="H591" s="34">
        <v>9278.1514999999999</v>
      </c>
      <c r="I591" s="34">
        <v>9230.6951000000008</v>
      </c>
      <c r="J591" s="34">
        <v>9232.0118999999995</v>
      </c>
      <c r="K591" s="34">
        <v>9002.4242000000013</v>
      </c>
      <c r="L591" s="34">
        <v>8790.6072000000004</v>
      </c>
      <c r="M591" s="34">
        <v>8838.0826000000015</v>
      </c>
      <c r="N591" s="34">
        <v>7120.4812000000002</v>
      </c>
      <c r="O591" s="34">
        <v>7134.5063</v>
      </c>
      <c r="P591" s="34">
        <v>6541.8568999999998</v>
      </c>
      <c r="Q591" s="34">
        <v>6541.9802</v>
      </c>
      <c r="R591" s="34">
        <v>6542.1035000000002</v>
      </c>
      <c r="S591" s="34">
        <v>6542.4597000000003</v>
      </c>
    </row>
    <row r="592" spans="1:19">
      <c r="B592" s="5">
        <v>2003</v>
      </c>
      <c r="C592" s="34">
        <v>6532.8970000000008</v>
      </c>
      <c r="D592" s="34">
        <v>6533.7831999999999</v>
      </c>
      <c r="E592" s="34">
        <v>7071.2929999999997</v>
      </c>
      <c r="F592" s="34">
        <v>7058.7070000000003</v>
      </c>
      <c r="G592" s="34">
        <v>7024.0449000000008</v>
      </c>
      <c r="H592" s="34">
        <v>7225.7685000000001</v>
      </c>
      <c r="I592" s="34">
        <v>7200.2363999999998</v>
      </c>
      <c r="J592" s="34">
        <v>6986.5840999999991</v>
      </c>
      <c r="K592" s="34">
        <v>5660.5085999999992</v>
      </c>
      <c r="L592" s="34">
        <v>5667.706799999999</v>
      </c>
      <c r="M592" s="34">
        <v>5676.5046000000002</v>
      </c>
      <c r="N592" s="34">
        <v>5685.3024000000005</v>
      </c>
      <c r="O592" s="34">
        <v>5706.8969999999999</v>
      </c>
      <c r="P592" s="34">
        <v>5724.4925999999996</v>
      </c>
      <c r="Q592" s="34">
        <v>5731.6907999999994</v>
      </c>
      <c r="R592" s="34">
        <v>5738.8889999999992</v>
      </c>
      <c r="S592" s="34">
        <v>5759.6838000000007</v>
      </c>
    </row>
    <row r="593" spans="2:19">
      <c r="B593" s="5">
        <v>2002</v>
      </c>
      <c r="C593" s="34">
        <v>2203</v>
      </c>
      <c r="D593" s="34">
        <v>2203</v>
      </c>
      <c r="E593" s="34">
        <v>2203</v>
      </c>
      <c r="F593" s="34">
        <v>2203</v>
      </c>
      <c r="G593" s="34">
        <v>2203</v>
      </c>
      <c r="H593" s="34">
        <v>2058</v>
      </c>
      <c r="I593" s="34">
        <v>2058</v>
      </c>
      <c r="J593" s="34">
        <v>2058</v>
      </c>
      <c r="K593" s="34">
        <v>1914</v>
      </c>
      <c r="L593" s="34">
        <v>1914</v>
      </c>
      <c r="M593" s="34">
        <v>1914</v>
      </c>
      <c r="N593" s="34">
        <v>1914</v>
      </c>
      <c r="O593" s="34">
        <v>1914</v>
      </c>
      <c r="P593" s="34">
        <v>1914</v>
      </c>
      <c r="Q593" s="34">
        <v>1914</v>
      </c>
      <c r="R593" s="34">
        <v>1914</v>
      </c>
      <c r="S593" s="34">
        <v>1914</v>
      </c>
    </row>
    <row r="594" spans="2:19">
      <c r="B594" s="5">
        <v>2001</v>
      </c>
      <c r="C594" s="34">
        <v>5374.7</v>
      </c>
      <c r="D594" s="34">
        <v>5374.7</v>
      </c>
      <c r="E594" s="34">
        <v>5878.9588000000003</v>
      </c>
      <c r="F594" s="34">
        <v>5880.1355999999996</v>
      </c>
      <c r="G594" s="34">
        <v>5883.9601999999995</v>
      </c>
      <c r="H594" s="34">
        <v>4232.0329999999994</v>
      </c>
      <c r="I594" s="34">
        <v>4233.3991999999998</v>
      </c>
      <c r="J594" s="34">
        <v>4234.0064000000002</v>
      </c>
      <c r="K594" s="34">
        <v>4235.3725999999997</v>
      </c>
      <c r="L594" s="34">
        <v>4236.7388000000001</v>
      </c>
      <c r="M594" s="34">
        <v>4238.4085999999998</v>
      </c>
      <c r="N594" s="34">
        <v>4240.0784000000003</v>
      </c>
      <c r="O594" s="34">
        <v>4244.1769999999997</v>
      </c>
      <c r="P594" s="34">
        <v>4247.5165999999999</v>
      </c>
      <c r="Q594" s="34">
        <v>4248.8827999999994</v>
      </c>
      <c r="R594" s="34">
        <v>4250.2489999999998</v>
      </c>
      <c r="S594" s="34">
        <v>4254.1957999999995</v>
      </c>
    </row>
    <row r="595" spans="2:19">
      <c r="B595" s="5">
        <v>2000</v>
      </c>
      <c r="C595" s="34">
        <v>5487.1</v>
      </c>
      <c r="D595" s="34">
        <v>5487.1</v>
      </c>
      <c r="E595" s="34">
        <v>5680.0964000000004</v>
      </c>
      <c r="F595" s="34">
        <v>5595.5468000000001</v>
      </c>
      <c r="G595" s="34">
        <v>2768</v>
      </c>
      <c r="H595" s="34">
        <v>2768</v>
      </c>
      <c r="I595" s="34">
        <v>2768</v>
      </c>
      <c r="J595" s="34">
        <v>2768</v>
      </c>
      <c r="K595" s="34">
        <v>2768</v>
      </c>
      <c r="L595" s="34">
        <v>2768</v>
      </c>
      <c r="M595" s="34">
        <v>2768</v>
      </c>
      <c r="N595" s="34">
        <v>2768</v>
      </c>
      <c r="O595" s="34">
        <v>2768</v>
      </c>
      <c r="P595" s="34">
        <v>2768</v>
      </c>
      <c r="Q595" s="34">
        <v>2768</v>
      </c>
      <c r="R595" s="34">
        <v>2768</v>
      </c>
      <c r="S595" s="34">
        <v>2768</v>
      </c>
    </row>
    <row r="596" spans="2:19">
      <c r="B596" s="5">
        <v>1999</v>
      </c>
      <c r="C596" s="34">
        <v>7420.3166000000001</v>
      </c>
      <c r="D596" s="34">
        <v>7414.7520999999997</v>
      </c>
      <c r="E596" s="34">
        <v>7566.0830000000005</v>
      </c>
      <c r="F596" s="34">
        <v>4199.8648000000003</v>
      </c>
      <c r="G596" s="34">
        <v>4200.6916000000001</v>
      </c>
      <c r="H596" s="34">
        <v>4213.6660000000002</v>
      </c>
      <c r="I596" s="34">
        <v>4214.2384000000002</v>
      </c>
      <c r="J596" s="34">
        <v>4214.4928</v>
      </c>
      <c r="K596" s="34">
        <v>4215.0652</v>
      </c>
      <c r="L596" s="34">
        <v>4215.6376</v>
      </c>
      <c r="M596" s="34">
        <v>4216.3371999999999</v>
      </c>
      <c r="N596" s="34">
        <v>4217.0367999999999</v>
      </c>
      <c r="O596" s="34">
        <v>4218.7539999999999</v>
      </c>
      <c r="P596" s="34">
        <v>4220.1531999999997</v>
      </c>
      <c r="Q596" s="34">
        <v>4220.7255999999998</v>
      </c>
      <c r="R596" s="34">
        <v>4221.2979999999998</v>
      </c>
      <c r="S596" s="34">
        <v>4222.9516000000003</v>
      </c>
    </row>
    <row r="597" spans="2:19">
      <c r="B597" s="5">
        <v>1998</v>
      </c>
      <c r="C597" s="34">
        <v>65411.341100000005</v>
      </c>
      <c r="D597" s="34">
        <v>65389.241099999999</v>
      </c>
      <c r="E597" s="34">
        <v>62207.864999999998</v>
      </c>
      <c r="F597" s="34">
        <v>62172.422500000001</v>
      </c>
      <c r="G597" s="34">
        <v>62072.0095</v>
      </c>
      <c r="H597" s="34">
        <v>62261.18</v>
      </c>
      <c r="I597" s="34">
        <v>62188.029500000004</v>
      </c>
      <c r="J597" s="34">
        <v>62190.419500000004</v>
      </c>
      <c r="K597" s="34">
        <v>61330.557499999995</v>
      </c>
      <c r="L597" s="34">
        <v>61335.934999999998</v>
      </c>
      <c r="M597" s="34">
        <v>61342.5075</v>
      </c>
      <c r="N597" s="34">
        <v>61349.08</v>
      </c>
      <c r="O597" s="34">
        <v>60759.212500000001</v>
      </c>
      <c r="P597" s="34">
        <v>60772.357499999998</v>
      </c>
      <c r="Q597" s="34">
        <v>60777.735000000001</v>
      </c>
      <c r="R597" s="34">
        <v>60783.112500000003</v>
      </c>
      <c r="S597" s="34">
        <v>60798.647499999999</v>
      </c>
    </row>
    <row r="598" spans="2:19">
      <c r="B598" s="5">
        <v>1997</v>
      </c>
      <c r="C598" s="34">
        <v>22266.725999999999</v>
      </c>
      <c r="D598" s="34">
        <v>18151.838799999998</v>
      </c>
      <c r="E598" s="34">
        <v>18224.614399999999</v>
      </c>
      <c r="F598" s="34">
        <v>18212.639800000001</v>
      </c>
      <c r="G598" s="34">
        <v>18178.4764</v>
      </c>
      <c r="H598" s="34">
        <v>18210.243000000002</v>
      </c>
      <c r="I598" s="34">
        <v>18185.422200000001</v>
      </c>
      <c r="J598" s="34">
        <v>18185.620600000002</v>
      </c>
      <c r="K598" s="34">
        <v>17907.6672</v>
      </c>
      <c r="L598" s="34">
        <v>17908.113600000001</v>
      </c>
      <c r="M598" s="34">
        <v>17908.659200000002</v>
      </c>
      <c r="N598" s="34">
        <v>17909.2048</v>
      </c>
      <c r="O598" s="34">
        <v>17910.544000000002</v>
      </c>
      <c r="P598" s="34">
        <v>17911.635200000001</v>
      </c>
      <c r="Q598" s="34">
        <v>17912.081600000001</v>
      </c>
      <c r="R598" s="34">
        <v>17912.527999999998</v>
      </c>
      <c r="S598" s="34">
        <v>17913.817599999998</v>
      </c>
    </row>
    <row r="599" spans="2:19">
      <c r="B599" s="5">
        <v>1996</v>
      </c>
      <c r="C599" s="34">
        <v>35601.6515</v>
      </c>
      <c r="D599" s="34">
        <v>35602.153400000003</v>
      </c>
      <c r="E599" s="34">
        <v>34703.697199999995</v>
      </c>
      <c r="F599" s="34">
        <v>34611.484899999996</v>
      </c>
      <c r="G599" s="34">
        <v>34348.057199999996</v>
      </c>
      <c r="H599" s="34">
        <v>34545.781499999997</v>
      </c>
      <c r="I599" s="34">
        <v>34354.490099999995</v>
      </c>
      <c r="J599" s="34">
        <v>33708.129300000001</v>
      </c>
      <c r="K599" s="34">
        <v>33331.343399999998</v>
      </c>
      <c r="L599" s="34">
        <v>33402.666799999999</v>
      </c>
      <c r="M599" s="34">
        <v>33555.993799999997</v>
      </c>
      <c r="N599" s="34">
        <v>33593.147999999994</v>
      </c>
      <c r="O599" s="34">
        <v>33644.657799999994</v>
      </c>
      <c r="P599" s="34">
        <v>34345.663999999997</v>
      </c>
      <c r="Q599" s="34">
        <v>33707.244199999994</v>
      </c>
      <c r="R599" s="34">
        <v>33719.573599999996</v>
      </c>
      <c r="S599" s="34">
        <v>33741.426599999999</v>
      </c>
    </row>
    <row r="600" spans="2:19">
      <c r="B600" s="5">
        <v>1995</v>
      </c>
      <c r="C600" s="34">
        <v>10882.4</v>
      </c>
      <c r="D600" s="34">
        <v>10882.4</v>
      </c>
      <c r="E600" s="34">
        <v>12802.765600000001</v>
      </c>
      <c r="F600" s="34">
        <v>12807.2472</v>
      </c>
      <c r="G600" s="34">
        <v>12821.812399999999</v>
      </c>
      <c r="H600" s="34">
        <v>12581.877</v>
      </c>
      <c r="I600" s="34">
        <v>12140.184799999999</v>
      </c>
      <c r="J600" s="34">
        <v>12144.321599999999</v>
      </c>
      <c r="K600" s="34">
        <v>12153.6294</v>
      </c>
      <c r="L600" s="34">
        <v>12162.9372</v>
      </c>
      <c r="M600" s="34">
        <v>12174.313399999999</v>
      </c>
      <c r="N600" s="34">
        <v>12185.6896</v>
      </c>
      <c r="O600" s="34">
        <v>12213.613000000001</v>
      </c>
      <c r="P600" s="34">
        <v>10951.365399999999</v>
      </c>
      <c r="Q600" s="34">
        <v>10960.673200000001</v>
      </c>
      <c r="R600" s="34">
        <v>10969.981</v>
      </c>
      <c r="S600" s="34">
        <v>9712.8702000000012</v>
      </c>
    </row>
    <row r="601" spans="2:19">
      <c r="B601" s="5">
        <v>1994</v>
      </c>
      <c r="C601" s="34">
        <v>11614</v>
      </c>
      <c r="D601" s="34">
        <v>11614</v>
      </c>
      <c r="E601" s="34">
        <v>11614</v>
      </c>
      <c r="F601" s="34">
        <v>11614</v>
      </c>
      <c r="G601" s="34">
        <v>11614</v>
      </c>
      <c r="H601" s="34">
        <v>11614</v>
      </c>
      <c r="I601" s="34">
        <v>4722</v>
      </c>
      <c r="J601" s="34">
        <v>4722</v>
      </c>
      <c r="K601" s="34">
        <v>4722</v>
      </c>
      <c r="L601" s="34">
        <v>4722</v>
      </c>
      <c r="M601" s="34">
        <v>4722</v>
      </c>
      <c r="N601" s="34">
        <v>4722</v>
      </c>
      <c r="O601" s="34">
        <v>4722</v>
      </c>
      <c r="P601" s="34">
        <v>4722</v>
      </c>
      <c r="Q601" s="34">
        <v>4722</v>
      </c>
      <c r="R601" s="34">
        <v>4722</v>
      </c>
      <c r="S601" s="34">
        <v>4722</v>
      </c>
    </row>
    <row r="602" spans="2:19">
      <c r="B602" s="5">
        <v>1993</v>
      </c>
      <c r="C602" s="34">
        <v>6736.75</v>
      </c>
      <c r="D602" s="34">
        <v>6736.75</v>
      </c>
      <c r="E602" s="34">
        <v>6871.299</v>
      </c>
      <c r="F602" s="34">
        <v>6871.6129999999994</v>
      </c>
      <c r="G602" s="34">
        <v>6872.6334999999999</v>
      </c>
      <c r="H602" s="34">
        <v>6888.6475</v>
      </c>
      <c r="I602" s="34">
        <v>6889.3540000000003</v>
      </c>
      <c r="J602" s="34">
        <v>6889.6679999999997</v>
      </c>
      <c r="K602" s="34">
        <v>6890.3744999999999</v>
      </c>
      <c r="L602" s="34">
        <v>6891.0810000000001</v>
      </c>
      <c r="M602" s="34">
        <v>6344.9444999999996</v>
      </c>
      <c r="N602" s="34">
        <v>6345.808</v>
      </c>
      <c r="O602" s="34">
        <v>5918.9274999999998</v>
      </c>
      <c r="P602" s="34">
        <v>5920.6544999999996</v>
      </c>
      <c r="Q602" s="34">
        <v>5921.3609999999999</v>
      </c>
      <c r="R602" s="34">
        <v>5922.0675000000001</v>
      </c>
      <c r="S602" s="34">
        <v>5924.1085000000003</v>
      </c>
    </row>
    <row r="603" spans="2:19">
      <c r="B603" s="5">
        <v>1992</v>
      </c>
      <c r="C603" s="34">
        <v>2259.1</v>
      </c>
      <c r="D603" s="34">
        <v>2259.1</v>
      </c>
      <c r="E603" s="34">
        <v>2366.3963999999996</v>
      </c>
      <c r="F603" s="34">
        <v>2366.6468</v>
      </c>
      <c r="G603" s="34">
        <v>2367.4605999999999</v>
      </c>
      <c r="H603" s="34">
        <v>2380.2309999999998</v>
      </c>
      <c r="I603" s="34">
        <v>2380.7943999999998</v>
      </c>
      <c r="J603" s="34">
        <v>2381.0447999999997</v>
      </c>
      <c r="K603" s="34">
        <v>2381.6081999999997</v>
      </c>
      <c r="L603" s="34">
        <v>2382.1715999999997</v>
      </c>
      <c r="M603" s="34">
        <v>2382.8601999999996</v>
      </c>
      <c r="N603" s="34">
        <v>2383.5487999999996</v>
      </c>
      <c r="O603" s="34">
        <v>2385.2389999999996</v>
      </c>
      <c r="P603" s="34">
        <v>2386.6161999999999</v>
      </c>
      <c r="Q603" s="34">
        <v>2387.1795999999999</v>
      </c>
      <c r="R603" s="34">
        <v>2387.7429999999999</v>
      </c>
      <c r="S603" s="34">
        <v>2389.3705999999997</v>
      </c>
    </row>
    <row r="604" spans="2:19">
      <c r="B604" s="5">
        <v>1991</v>
      </c>
      <c r="C604" s="34">
        <v>3215.35</v>
      </c>
      <c r="D604" s="34">
        <v>3215.35</v>
      </c>
      <c r="E604" s="34">
        <v>3373.2093999999997</v>
      </c>
      <c r="F604" s="34">
        <v>3373.5778</v>
      </c>
      <c r="G604" s="34">
        <v>3374.7750999999998</v>
      </c>
      <c r="H604" s="34">
        <v>3393.5635000000002</v>
      </c>
      <c r="I604" s="34">
        <v>1976.3924000000002</v>
      </c>
      <c r="J604" s="34">
        <v>1976.7608</v>
      </c>
      <c r="K604" s="34">
        <v>1977.5897</v>
      </c>
      <c r="L604" s="34">
        <v>1978.4186</v>
      </c>
      <c r="M604" s="34">
        <v>1979.4317000000001</v>
      </c>
      <c r="N604" s="34">
        <v>1980.4448000000002</v>
      </c>
      <c r="O604" s="34">
        <v>1982.9315000000001</v>
      </c>
      <c r="P604" s="34">
        <v>1984.9576999999999</v>
      </c>
      <c r="Q604" s="34">
        <v>1985.7865999999999</v>
      </c>
      <c r="R604" s="34">
        <v>1986.6154999999999</v>
      </c>
      <c r="S604" s="34">
        <v>1989.0101</v>
      </c>
    </row>
    <row r="605" spans="2:19">
      <c r="B605" s="5">
        <v>1990</v>
      </c>
      <c r="C605" s="34">
        <v>6007.4699999999993</v>
      </c>
      <c r="D605" s="34">
        <v>6007.8220000000001</v>
      </c>
      <c r="E605" s="34">
        <v>6017.9374000000007</v>
      </c>
      <c r="F605" s="34">
        <v>5952.9938000000002</v>
      </c>
      <c r="G605" s="34">
        <v>5767.3590999999997</v>
      </c>
      <c r="H605" s="34">
        <v>5892.1635000000006</v>
      </c>
      <c r="I605" s="34">
        <v>5757.3924000000006</v>
      </c>
      <c r="J605" s="34">
        <v>5757.5688</v>
      </c>
      <c r="K605" s="34">
        <v>4268.6536999999998</v>
      </c>
      <c r="L605" s="34">
        <v>4269.0506000000005</v>
      </c>
      <c r="M605" s="34">
        <v>4269.5357000000004</v>
      </c>
      <c r="N605" s="34">
        <v>4270.0208000000002</v>
      </c>
      <c r="O605" s="34">
        <v>4271.2115000000003</v>
      </c>
      <c r="P605" s="34">
        <v>4272.1817000000001</v>
      </c>
      <c r="Q605" s="34">
        <v>4272.5785999999998</v>
      </c>
      <c r="R605" s="34">
        <v>4272.9755000000005</v>
      </c>
      <c r="S605" s="34">
        <v>4274.1220999999996</v>
      </c>
    </row>
    <row r="606" spans="2:19">
      <c r="B606" s="5">
        <v>1989</v>
      </c>
      <c r="C606" s="34">
        <v>7515.9</v>
      </c>
      <c r="D606" s="34">
        <v>7515.9</v>
      </c>
      <c r="E606" s="34">
        <v>7891.9516000000003</v>
      </c>
      <c r="F606" s="34">
        <v>7892.8292000000001</v>
      </c>
      <c r="G606" s="34">
        <v>7895.6813999999995</v>
      </c>
      <c r="H606" s="34">
        <v>7940.4390000000003</v>
      </c>
      <c r="I606" s="34">
        <v>7942.4135999999999</v>
      </c>
      <c r="J606" s="34">
        <v>7943.2911999999997</v>
      </c>
      <c r="K606" s="34">
        <v>7945.2658000000001</v>
      </c>
      <c r="L606" s="34">
        <v>7947.2403999999997</v>
      </c>
      <c r="M606" s="34">
        <v>7949.6538</v>
      </c>
      <c r="N606" s="34">
        <v>7952.0671999999995</v>
      </c>
      <c r="O606" s="34">
        <v>7957.991</v>
      </c>
      <c r="P606" s="34">
        <v>7962.8177999999998</v>
      </c>
      <c r="Q606" s="34">
        <v>7964.7924000000003</v>
      </c>
      <c r="R606" s="34">
        <v>7966.7669999999998</v>
      </c>
      <c r="S606" s="34">
        <v>7972.4714000000004</v>
      </c>
    </row>
    <row r="607" spans="2:19">
      <c r="B607" s="5">
        <v>1988</v>
      </c>
      <c r="C607" s="34">
        <v>681.8</v>
      </c>
      <c r="D607" s="34">
        <v>681.8</v>
      </c>
      <c r="E607" s="34">
        <v>1015.6872</v>
      </c>
      <c r="F607" s="34">
        <v>1016.4664</v>
      </c>
      <c r="G607" s="34">
        <v>0</v>
      </c>
      <c r="H607" s="34">
        <v>0</v>
      </c>
      <c r="I607" s="34">
        <v>0</v>
      </c>
      <c r="J607" s="34">
        <v>0</v>
      </c>
      <c r="K607" s="34">
        <v>0</v>
      </c>
      <c r="L607" s="34">
        <v>0</v>
      </c>
      <c r="M607" s="34">
        <v>0</v>
      </c>
      <c r="N607" s="34">
        <v>0</v>
      </c>
      <c r="O607" s="34"/>
      <c r="P607" s="34"/>
      <c r="Q607" s="34"/>
      <c r="R607" s="34"/>
      <c r="S607" s="34"/>
    </row>
    <row r="608" spans="2:19">
      <c r="B608" s="5">
        <v>1987</v>
      </c>
      <c r="C608" s="34">
        <v>11175.2</v>
      </c>
      <c r="D608" s="34">
        <v>11175.2</v>
      </c>
      <c r="E608" s="34">
        <v>11561.192800000001</v>
      </c>
      <c r="F608" s="34">
        <v>8006.0936000000002</v>
      </c>
      <c r="G608" s="34">
        <v>8009.0212000000001</v>
      </c>
      <c r="H608" s="34">
        <v>8054.9619999999995</v>
      </c>
      <c r="I608" s="34">
        <v>8056.9888000000001</v>
      </c>
      <c r="J608" s="34">
        <v>8057.8896000000004</v>
      </c>
      <c r="K608" s="34">
        <v>8059.9164000000001</v>
      </c>
      <c r="L608" s="34">
        <v>8061.9431999999997</v>
      </c>
      <c r="M608" s="34">
        <v>8064.4204</v>
      </c>
      <c r="N608" s="34">
        <v>8066.8976000000002</v>
      </c>
      <c r="O608" s="34">
        <v>8072.9779999999992</v>
      </c>
      <c r="P608" s="34">
        <v>8077.9323999999997</v>
      </c>
      <c r="Q608" s="34">
        <v>8079.9592000000002</v>
      </c>
      <c r="R608" s="34">
        <v>8081.985999999999</v>
      </c>
      <c r="S608" s="34">
        <v>8087.8412000000008</v>
      </c>
    </row>
    <row r="609" spans="2:19">
      <c r="B609" s="5">
        <v>1986</v>
      </c>
      <c r="C609" s="34">
        <v>5727.7</v>
      </c>
      <c r="D609" s="34">
        <v>5727.7</v>
      </c>
      <c r="E609" s="34">
        <v>5991.9988000000003</v>
      </c>
      <c r="F609" s="34">
        <v>5992.6156000000001</v>
      </c>
      <c r="G609" s="34">
        <v>5994.6202000000003</v>
      </c>
      <c r="H609" s="34">
        <v>6026.0770000000002</v>
      </c>
      <c r="I609" s="34">
        <v>839.46479999999997</v>
      </c>
      <c r="J609" s="34">
        <v>840.08159999999998</v>
      </c>
      <c r="K609" s="34">
        <v>841.46940000000006</v>
      </c>
      <c r="L609" s="34">
        <v>842.85720000000003</v>
      </c>
      <c r="M609" s="34">
        <v>844.55340000000001</v>
      </c>
      <c r="N609" s="34">
        <v>846.2496000000001</v>
      </c>
      <c r="O609" s="34">
        <v>850.41300000000001</v>
      </c>
      <c r="P609" s="34">
        <v>853.80540000000008</v>
      </c>
      <c r="Q609" s="34">
        <v>855.19320000000016</v>
      </c>
      <c r="R609" s="34">
        <v>856.5809999999999</v>
      </c>
      <c r="S609" s="34">
        <v>860.5902000000001</v>
      </c>
    </row>
    <row r="610" spans="2:19">
      <c r="B610" s="5">
        <v>1985</v>
      </c>
      <c r="C610" s="34">
        <v>8278.1365000000005</v>
      </c>
      <c r="D610" s="34">
        <v>8278.4393999999993</v>
      </c>
      <c r="E610" s="34">
        <v>8509.3664000000008</v>
      </c>
      <c r="F610" s="34">
        <v>8454.0002999999997</v>
      </c>
      <c r="G610" s="34">
        <v>8295.9449999999997</v>
      </c>
      <c r="H610" s="34">
        <v>8429.7895000000008</v>
      </c>
      <c r="I610" s="34">
        <v>8314.9843000000001</v>
      </c>
      <c r="J610" s="34">
        <v>8315.6546999999991</v>
      </c>
      <c r="K610" s="34">
        <v>4967.5466000000006</v>
      </c>
      <c r="L610" s="34">
        <v>5015.7016000000003</v>
      </c>
      <c r="M610" s="34">
        <v>5118.7138000000004</v>
      </c>
      <c r="N610" s="34">
        <v>4000.5932000000003</v>
      </c>
      <c r="O610" s="34">
        <v>4009.6632000000004</v>
      </c>
      <c r="P610" s="34">
        <v>3816.0012000000002</v>
      </c>
      <c r="Q610" s="34">
        <v>3817.5096000000003</v>
      </c>
      <c r="R610" s="34">
        <v>3819.018</v>
      </c>
      <c r="S610" s="34">
        <v>3823.3756000000003</v>
      </c>
    </row>
    <row r="611" spans="2:19">
      <c r="B611" s="5">
        <v>1984</v>
      </c>
      <c r="C611" s="34">
        <v>5173.8500000000004</v>
      </c>
      <c r="D611" s="34">
        <v>5174.46</v>
      </c>
      <c r="E611" s="34">
        <v>5061</v>
      </c>
      <c r="F611" s="34">
        <v>4339.1499999999996</v>
      </c>
      <c r="G611" s="34">
        <v>4016.46</v>
      </c>
      <c r="H611" s="34">
        <v>4217.1499999999996</v>
      </c>
      <c r="I611" s="34">
        <v>3982.9100000000003</v>
      </c>
      <c r="J611" s="34">
        <v>3982.9100000000003</v>
      </c>
      <c r="K611" s="34">
        <v>1402</v>
      </c>
      <c r="L611" s="34">
        <v>1402</v>
      </c>
      <c r="M611" s="34">
        <v>1402</v>
      </c>
      <c r="N611" s="34">
        <v>1402</v>
      </c>
      <c r="O611" s="34">
        <v>1402</v>
      </c>
      <c r="P611" s="34">
        <v>1402</v>
      </c>
      <c r="Q611" s="34">
        <v>1402</v>
      </c>
      <c r="R611" s="34">
        <v>1402</v>
      </c>
      <c r="S611" s="34">
        <v>1402</v>
      </c>
    </row>
    <row r="612" spans="2:19">
      <c r="B612" s="5">
        <v>1983</v>
      </c>
      <c r="C612" s="34">
        <v>3388.1534999999999</v>
      </c>
      <c r="D612" s="34">
        <v>3388.3245999999999</v>
      </c>
      <c r="E612" s="34">
        <v>3356.5</v>
      </c>
      <c r="F612" s="34">
        <v>1722.8464999999999</v>
      </c>
      <c r="G612" s="34">
        <v>1632.3346000000001</v>
      </c>
      <c r="H612" s="34">
        <v>1688.6264999999999</v>
      </c>
      <c r="I612" s="34">
        <v>1622.9241000000002</v>
      </c>
      <c r="J612" s="34">
        <v>1622.9241000000002</v>
      </c>
      <c r="K612" s="34">
        <v>899</v>
      </c>
      <c r="L612" s="34">
        <v>899</v>
      </c>
      <c r="M612" s="34">
        <v>899</v>
      </c>
      <c r="N612" s="34">
        <v>899</v>
      </c>
      <c r="O612" s="34">
        <v>899</v>
      </c>
      <c r="P612" s="34">
        <v>899</v>
      </c>
      <c r="Q612" s="34">
        <v>899</v>
      </c>
      <c r="R612" s="34">
        <v>899</v>
      </c>
      <c r="S612" s="34">
        <v>899</v>
      </c>
    </row>
    <row r="613" spans="2:19">
      <c r="B613" s="5">
        <v>1982</v>
      </c>
      <c r="C613" s="34">
        <v>357.7</v>
      </c>
      <c r="D613" s="34">
        <v>357.7</v>
      </c>
      <c r="E613" s="34">
        <v>532.87080000000003</v>
      </c>
      <c r="F613" s="34">
        <v>533.27960000000007</v>
      </c>
      <c r="G613" s="34">
        <v>534.60820000000001</v>
      </c>
      <c r="H613" s="34">
        <v>555.45699999999999</v>
      </c>
      <c r="I613" s="34">
        <v>556.3768</v>
      </c>
      <c r="J613" s="34">
        <v>556.78560000000004</v>
      </c>
      <c r="K613" s="34">
        <v>557.70540000000005</v>
      </c>
      <c r="L613" s="34">
        <v>558.62519999999995</v>
      </c>
      <c r="M613" s="34">
        <v>559.74940000000004</v>
      </c>
      <c r="N613" s="34">
        <v>560.87360000000001</v>
      </c>
      <c r="O613" s="34">
        <v>563.63300000000004</v>
      </c>
      <c r="P613" s="34">
        <v>565.88139999999999</v>
      </c>
      <c r="Q613" s="34">
        <v>566.80119999999999</v>
      </c>
      <c r="R613" s="34">
        <v>567.721</v>
      </c>
      <c r="S613" s="34">
        <v>570.37820000000011</v>
      </c>
    </row>
    <row r="614" spans="2:19">
      <c r="B614" s="5">
        <v>1981</v>
      </c>
      <c r="C614" s="34">
        <v>568.0308</v>
      </c>
      <c r="D614" s="34">
        <v>550.32979999999998</v>
      </c>
      <c r="E614" s="34">
        <v>571</v>
      </c>
      <c r="F614" s="34">
        <v>549.87299999999993</v>
      </c>
      <c r="G614" s="34">
        <v>489.46119999999996</v>
      </c>
      <c r="H614" s="34">
        <v>527.03300000000002</v>
      </c>
      <c r="I614" s="34">
        <v>483.18019999999996</v>
      </c>
      <c r="J614" s="34">
        <v>483.18019999999996</v>
      </c>
      <c r="K614" s="34">
        <v>439.21320000000003</v>
      </c>
      <c r="L614" s="34">
        <v>456.80000000000007</v>
      </c>
      <c r="M614" s="34">
        <v>494.94280000000003</v>
      </c>
      <c r="N614" s="34">
        <v>503.85039999999998</v>
      </c>
      <c r="O614" s="34">
        <v>515.72719999999993</v>
      </c>
      <c r="P614" s="34"/>
      <c r="Q614" s="34"/>
      <c r="R614" s="34"/>
      <c r="S614" s="34"/>
    </row>
    <row r="615" spans="2:19">
      <c r="B615" s="5">
        <v>1980</v>
      </c>
      <c r="C615" s="34">
        <v>0</v>
      </c>
      <c r="D615" s="34">
        <v>0</v>
      </c>
      <c r="E615" s="34">
        <v>0</v>
      </c>
      <c r="F615" s="34">
        <v>0</v>
      </c>
      <c r="G615" s="34">
        <v>0</v>
      </c>
      <c r="H615" s="34">
        <v>0</v>
      </c>
      <c r="I615" s="34">
        <v>0</v>
      </c>
      <c r="J615" s="34">
        <v>0</v>
      </c>
      <c r="K615" s="34">
        <v>0</v>
      </c>
      <c r="L615" s="34">
        <v>0</v>
      </c>
      <c r="M615" s="34">
        <v>0</v>
      </c>
      <c r="N615" s="34">
        <v>0</v>
      </c>
      <c r="O615" s="34"/>
      <c r="P615" s="34"/>
      <c r="Q615" s="34"/>
      <c r="R615" s="34"/>
      <c r="S615" s="34"/>
    </row>
    <row r="616" spans="2:19">
      <c r="B616" s="5">
        <v>1979</v>
      </c>
      <c r="C616" s="34">
        <v>3794.8</v>
      </c>
      <c r="D616" s="34">
        <v>3794.8</v>
      </c>
      <c r="E616" s="34">
        <v>5064.5311999999994</v>
      </c>
      <c r="F616" s="34">
        <v>5067.4943999999996</v>
      </c>
      <c r="G616" s="34">
        <v>5077.1248000000005</v>
      </c>
      <c r="H616" s="34">
        <v>5228.2480000000005</v>
      </c>
      <c r="I616" s="34">
        <v>5234.9151999999995</v>
      </c>
      <c r="J616" s="34">
        <v>5237.8783999999996</v>
      </c>
      <c r="K616" s="34">
        <v>5244.5455999999995</v>
      </c>
      <c r="L616" s="34">
        <v>5251.2128000000002</v>
      </c>
      <c r="M616" s="34">
        <v>5259.3616000000002</v>
      </c>
      <c r="N616" s="34">
        <v>5267.5104000000001</v>
      </c>
      <c r="O616" s="34">
        <v>5287.5119999999997</v>
      </c>
      <c r="P616" s="34">
        <v>5303.8095999999996</v>
      </c>
      <c r="Q616" s="34">
        <v>5310.4768000000004</v>
      </c>
      <c r="R616" s="34">
        <v>5317.1439999999993</v>
      </c>
      <c r="S616" s="34">
        <v>5336.4048000000003</v>
      </c>
    </row>
    <row r="617" spans="2:19">
      <c r="B617" s="5">
        <v>1978</v>
      </c>
      <c r="C617" s="34">
        <v>573</v>
      </c>
      <c r="D617" s="34">
        <v>573</v>
      </c>
      <c r="E617" s="34">
        <v>573</v>
      </c>
      <c r="F617" s="34">
        <v>573</v>
      </c>
      <c r="G617" s="34">
        <v>573</v>
      </c>
      <c r="H617" s="34">
        <v>573</v>
      </c>
      <c r="I617" s="34">
        <v>573</v>
      </c>
      <c r="J617" s="34">
        <v>573</v>
      </c>
      <c r="K617" s="34">
        <v>573</v>
      </c>
      <c r="L617" s="34">
        <v>573</v>
      </c>
      <c r="M617" s="34">
        <v>573</v>
      </c>
      <c r="N617" s="34">
        <v>573</v>
      </c>
      <c r="O617" s="34">
        <v>573</v>
      </c>
      <c r="P617" s="34">
        <v>573</v>
      </c>
      <c r="Q617" s="34">
        <v>573</v>
      </c>
      <c r="R617" s="34">
        <v>573</v>
      </c>
      <c r="S617" s="34">
        <v>573</v>
      </c>
    </row>
    <row r="618" spans="2:19">
      <c r="B618" s="5">
        <v>1977</v>
      </c>
      <c r="C618" s="34">
        <v>0</v>
      </c>
      <c r="D618" s="34">
        <v>0</v>
      </c>
      <c r="E618" s="34">
        <v>0</v>
      </c>
      <c r="F618" s="34">
        <v>0</v>
      </c>
      <c r="G618" s="34">
        <v>0</v>
      </c>
      <c r="H618" s="34">
        <v>0</v>
      </c>
      <c r="I618" s="34">
        <v>0</v>
      </c>
      <c r="J618" s="34">
        <v>0</v>
      </c>
      <c r="K618" s="34">
        <v>0</v>
      </c>
      <c r="L618" s="34">
        <v>0</v>
      </c>
      <c r="M618" s="34">
        <v>0</v>
      </c>
      <c r="N618" s="34">
        <v>0</v>
      </c>
      <c r="O618" s="34"/>
      <c r="P618" s="34"/>
      <c r="Q618" s="34"/>
      <c r="R618" s="34"/>
      <c r="S618" s="34"/>
    </row>
    <row r="619" spans="2:19">
      <c r="B619" s="5">
        <v>1976</v>
      </c>
      <c r="C619" s="34">
        <v>3188</v>
      </c>
      <c r="D619" s="34">
        <v>3188</v>
      </c>
      <c r="E619" s="34">
        <v>3188</v>
      </c>
      <c r="F619" s="34">
        <v>3188</v>
      </c>
      <c r="G619" s="34">
        <v>3188</v>
      </c>
      <c r="H619" s="34">
        <v>3188</v>
      </c>
      <c r="I619" s="34">
        <v>3188</v>
      </c>
      <c r="J619" s="34">
        <v>3188</v>
      </c>
      <c r="K619" s="34">
        <v>3188</v>
      </c>
      <c r="L619" s="34">
        <v>3188</v>
      </c>
      <c r="M619" s="34">
        <v>3188</v>
      </c>
      <c r="N619" s="34">
        <v>3188</v>
      </c>
      <c r="O619" s="34">
        <v>3188</v>
      </c>
      <c r="P619" s="34">
        <v>3188</v>
      </c>
      <c r="Q619" s="34">
        <v>3188</v>
      </c>
      <c r="R619" s="34">
        <v>3188</v>
      </c>
      <c r="S619" s="34">
        <v>3188</v>
      </c>
    </row>
    <row r="620" spans="2:19">
      <c r="B620" s="5">
        <v>1975</v>
      </c>
      <c r="C620" s="34">
        <v>650.29999999999995</v>
      </c>
      <c r="D620" s="34">
        <v>0</v>
      </c>
      <c r="E620" s="34">
        <v>0</v>
      </c>
      <c r="F620" s="34">
        <v>0</v>
      </c>
      <c r="G620" s="34">
        <v>0</v>
      </c>
      <c r="H620" s="34">
        <v>0</v>
      </c>
      <c r="I620" s="34">
        <v>0</v>
      </c>
      <c r="J620" s="34">
        <v>0</v>
      </c>
      <c r="K620" s="34">
        <v>0</v>
      </c>
      <c r="L620" s="34">
        <v>0</v>
      </c>
      <c r="M620" s="34">
        <v>0</v>
      </c>
      <c r="N620" s="34">
        <v>0</v>
      </c>
      <c r="O620" s="34"/>
      <c r="P620" s="34"/>
      <c r="Q620" s="34"/>
      <c r="R620" s="34"/>
      <c r="S620" s="34"/>
    </row>
    <row r="621" spans="2:19">
      <c r="B621" s="5">
        <v>1974</v>
      </c>
      <c r="C621" s="34">
        <v>2272</v>
      </c>
      <c r="D621" s="34">
        <v>2272</v>
      </c>
      <c r="E621" s="34">
        <v>2272</v>
      </c>
      <c r="F621" s="34">
        <v>2272</v>
      </c>
      <c r="G621" s="34">
        <v>2272</v>
      </c>
      <c r="H621" s="34">
        <v>2272</v>
      </c>
      <c r="I621" s="34">
        <v>2272</v>
      </c>
      <c r="J621" s="34">
        <v>2272</v>
      </c>
      <c r="K621" s="34">
        <v>2272</v>
      </c>
      <c r="L621" s="34">
        <v>2272</v>
      </c>
      <c r="M621" s="34">
        <v>2272</v>
      </c>
      <c r="N621" s="34">
        <v>2272</v>
      </c>
      <c r="O621" s="34">
        <v>2272</v>
      </c>
      <c r="P621" s="34">
        <v>2272</v>
      </c>
      <c r="Q621" s="34">
        <v>2272</v>
      </c>
      <c r="R621" s="34">
        <v>2272</v>
      </c>
      <c r="S621" s="34">
        <v>2272</v>
      </c>
    </row>
    <row r="622" spans="2:19">
      <c r="B622" s="5">
        <v>1973</v>
      </c>
      <c r="C622" s="34">
        <v>0</v>
      </c>
      <c r="D622" s="34">
        <v>0</v>
      </c>
      <c r="E622" s="34">
        <v>0</v>
      </c>
      <c r="F622" s="34">
        <v>0</v>
      </c>
      <c r="G622" s="34">
        <v>0</v>
      </c>
      <c r="H622" s="34">
        <v>0</v>
      </c>
      <c r="I622" s="34">
        <v>0</v>
      </c>
      <c r="J622" s="34">
        <v>0</v>
      </c>
      <c r="K622" s="34">
        <v>0</v>
      </c>
      <c r="L622" s="34">
        <v>0</v>
      </c>
      <c r="M622" s="34">
        <v>0</v>
      </c>
      <c r="N622" s="34">
        <v>0</v>
      </c>
      <c r="O622" s="34"/>
      <c r="P622" s="34"/>
      <c r="Q622" s="34"/>
      <c r="R622" s="34"/>
      <c r="S622" s="34"/>
    </row>
    <row r="623" spans="2:19">
      <c r="B623" s="5">
        <v>1972</v>
      </c>
      <c r="C623" s="34">
        <v>0</v>
      </c>
      <c r="D623" s="34">
        <v>0</v>
      </c>
      <c r="E623" s="34">
        <v>0</v>
      </c>
      <c r="F623" s="34">
        <v>0</v>
      </c>
      <c r="G623" s="34">
        <v>0</v>
      </c>
      <c r="H623" s="34">
        <v>0</v>
      </c>
      <c r="I623" s="34">
        <v>0</v>
      </c>
      <c r="J623" s="34">
        <v>0</v>
      </c>
      <c r="K623" s="34">
        <v>0</v>
      </c>
      <c r="L623" s="34">
        <v>0</v>
      </c>
      <c r="M623" s="34">
        <v>0</v>
      </c>
      <c r="N623" s="34">
        <v>0</v>
      </c>
      <c r="O623" s="34"/>
      <c r="P623" s="34"/>
      <c r="Q623" s="34"/>
      <c r="R623" s="34"/>
      <c r="S623" s="34"/>
    </row>
    <row r="624" spans="2:19">
      <c r="B624" s="5">
        <v>1971</v>
      </c>
      <c r="C624" s="34">
        <v>249.55</v>
      </c>
      <c r="D624" s="34">
        <v>249.55</v>
      </c>
      <c r="E624" s="34">
        <v>371.75819999999999</v>
      </c>
      <c r="F624" s="34">
        <v>372.04340000000002</v>
      </c>
      <c r="G624" s="34">
        <v>372.97030000000001</v>
      </c>
      <c r="H624" s="34">
        <v>387.51550000000003</v>
      </c>
      <c r="I624" s="34">
        <v>388.15719999999999</v>
      </c>
      <c r="J624" s="34">
        <v>388.44239999999996</v>
      </c>
      <c r="K624" s="34">
        <v>389.08409999999998</v>
      </c>
      <c r="L624" s="34">
        <v>389.72579999999999</v>
      </c>
      <c r="M624" s="34">
        <v>390.51010000000002</v>
      </c>
      <c r="N624" s="34">
        <v>391.2944</v>
      </c>
      <c r="O624" s="34">
        <v>393.21949999999998</v>
      </c>
      <c r="P624" s="34">
        <v>394.78809999999999</v>
      </c>
      <c r="Q624" s="34">
        <v>395.4298</v>
      </c>
      <c r="R624" s="34">
        <v>396.07149999999996</v>
      </c>
      <c r="S624" s="34">
        <v>397.92529999999999</v>
      </c>
    </row>
    <row r="625" spans="2:19">
      <c r="B625" s="5">
        <v>1970</v>
      </c>
      <c r="C625" s="34">
        <v>958.23599999999999</v>
      </c>
      <c r="D625" s="34">
        <v>958.30160000000001</v>
      </c>
      <c r="E625" s="34">
        <v>1248.7924</v>
      </c>
      <c r="F625" s="34">
        <v>1237.3627999999999</v>
      </c>
      <c r="G625" s="34">
        <v>1204.9561999999999</v>
      </c>
      <c r="H625" s="34">
        <v>1262.5649999999998</v>
      </c>
      <c r="I625" s="34">
        <v>1238.9639999999999</v>
      </c>
      <c r="J625" s="34">
        <v>1239.6704</v>
      </c>
      <c r="K625" s="34">
        <v>1216.0038</v>
      </c>
      <c r="L625" s="34">
        <v>1227.6956</v>
      </c>
      <c r="M625" s="34">
        <v>1251.5486000000001</v>
      </c>
      <c r="N625" s="34">
        <v>1258.6079999999999</v>
      </c>
      <c r="O625" s="34">
        <v>1270.1985999999999</v>
      </c>
      <c r="P625" s="34">
        <v>977.83420000000001</v>
      </c>
      <c r="Q625" s="34">
        <v>979.42360000000008</v>
      </c>
      <c r="R625" s="34">
        <v>981.01299999999992</v>
      </c>
      <c r="S625" s="34">
        <v>985.60460000000012</v>
      </c>
    </row>
    <row r="626" spans="2:19">
      <c r="B626" s="5">
        <v>1969</v>
      </c>
      <c r="C626" s="34">
        <v>436.8</v>
      </c>
      <c r="D626" s="34">
        <v>436.8</v>
      </c>
      <c r="E626" s="34">
        <v>650.70720000000006</v>
      </c>
      <c r="F626" s="34">
        <v>651.20640000000003</v>
      </c>
      <c r="G626" s="34">
        <v>652.8288</v>
      </c>
      <c r="H626" s="34">
        <v>678.28800000000001</v>
      </c>
      <c r="I626" s="34">
        <v>679.41120000000001</v>
      </c>
      <c r="J626" s="34">
        <v>679.91039999999998</v>
      </c>
      <c r="K626" s="34">
        <v>681.03359999999998</v>
      </c>
      <c r="L626" s="34">
        <v>682.15679999999998</v>
      </c>
      <c r="M626" s="34">
        <v>683.52960000000007</v>
      </c>
      <c r="N626" s="34">
        <v>684.90240000000006</v>
      </c>
      <c r="O626" s="34">
        <v>688.27200000000005</v>
      </c>
      <c r="P626" s="34">
        <v>691.01760000000002</v>
      </c>
      <c r="Q626" s="34">
        <v>692.14080000000001</v>
      </c>
      <c r="R626" s="34">
        <v>693.26400000000001</v>
      </c>
      <c r="S626" s="34">
        <v>696.50880000000006</v>
      </c>
    </row>
    <row r="627" spans="2:19">
      <c r="B627" s="5">
        <v>1968</v>
      </c>
      <c r="C627" s="34">
        <v>0</v>
      </c>
      <c r="D627" s="34">
        <v>0</v>
      </c>
      <c r="E627" s="34">
        <v>0</v>
      </c>
      <c r="F627" s="34">
        <v>0</v>
      </c>
      <c r="G627" s="34">
        <v>0</v>
      </c>
      <c r="H627" s="34">
        <v>0</v>
      </c>
      <c r="I627" s="34">
        <v>0</v>
      </c>
      <c r="J627" s="34">
        <v>0</v>
      </c>
      <c r="K627" s="34">
        <v>0</v>
      </c>
      <c r="L627" s="34">
        <v>0</v>
      </c>
      <c r="M627" s="34">
        <v>0</v>
      </c>
      <c r="N627" s="34">
        <v>0</v>
      </c>
      <c r="O627" s="34"/>
      <c r="P627" s="34"/>
      <c r="Q627" s="34"/>
      <c r="R627" s="34"/>
      <c r="S627" s="34"/>
    </row>
    <row r="628" spans="2:19">
      <c r="B628" s="5">
        <v>1967</v>
      </c>
      <c r="C628" s="34">
        <v>0</v>
      </c>
      <c r="D628" s="34">
        <v>0</v>
      </c>
      <c r="E628" s="34">
        <v>0</v>
      </c>
      <c r="F628" s="34">
        <v>0</v>
      </c>
      <c r="G628" s="34">
        <v>0</v>
      </c>
      <c r="H628" s="34">
        <v>0</v>
      </c>
      <c r="I628" s="34">
        <v>0</v>
      </c>
      <c r="J628" s="34">
        <v>0</v>
      </c>
      <c r="K628" s="34">
        <v>0</v>
      </c>
      <c r="L628" s="34">
        <v>0</v>
      </c>
      <c r="M628" s="34">
        <v>0</v>
      </c>
      <c r="N628" s="34">
        <v>0</v>
      </c>
      <c r="O628" s="34"/>
      <c r="P628" s="34"/>
      <c r="Q628" s="34"/>
      <c r="R628" s="34"/>
      <c r="S628" s="34"/>
    </row>
    <row r="629" spans="2:19">
      <c r="B629" s="5">
        <v>1966</v>
      </c>
      <c r="C629" s="34">
        <v>0</v>
      </c>
      <c r="D629" s="34">
        <v>0</v>
      </c>
      <c r="E629" s="34">
        <v>0</v>
      </c>
      <c r="F629" s="34">
        <v>0</v>
      </c>
      <c r="G629" s="34">
        <v>0</v>
      </c>
      <c r="H629" s="34">
        <v>0</v>
      </c>
      <c r="I629" s="34">
        <v>0</v>
      </c>
      <c r="J629" s="34">
        <v>0</v>
      </c>
      <c r="K629" s="34">
        <v>0</v>
      </c>
      <c r="L629" s="34">
        <v>0</v>
      </c>
      <c r="M629" s="34">
        <v>0</v>
      </c>
      <c r="N629" s="34">
        <v>0</v>
      </c>
      <c r="O629" s="34"/>
      <c r="P629" s="34"/>
      <c r="Q629" s="34"/>
      <c r="R629" s="34"/>
      <c r="S629" s="34"/>
    </row>
    <row r="630" spans="2:19">
      <c r="B630" s="5">
        <v>1965</v>
      </c>
      <c r="C630" s="34">
        <v>0</v>
      </c>
      <c r="D630" s="34">
        <v>0</v>
      </c>
      <c r="E630" s="34">
        <v>0</v>
      </c>
      <c r="F630" s="34">
        <v>0</v>
      </c>
      <c r="G630" s="34">
        <v>0</v>
      </c>
      <c r="H630" s="34">
        <v>0</v>
      </c>
      <c r="I630" s="34">
        <v>0</v>
      </c>
      <c r="J630" s="34">
        <v>0</v>
      </c>
      <c r="K630" s="34">
        <v>0</v>
      </c>
      <c r="L630" s="34">
        <v>0</v>
      </c>
      <c r="M630" s="34">
        <v>0</v>
      </c>
      <c r="N630" s="34">
        <v>0</v>
      </c>
      <c r="O630" s="34"/>
      <c r="P630" s="34"/>
      <c r="Q630" s="34"/>
      <c r="R630" s="34"/>
      <c r="S630" s="34"/>
    </row>
    <row r="631" spans="2:19">
      <c r="B631" s="5">
        <v>1964</v>
      </c>
      <c r="C631" s="34">
        <v>0</v>
      </c>
      <c r="D631" s="34">
        <v>0</v>
      </c>
      <c r="E631" s="34">
        <v>0</v>
      </c>
      <c r="F631" s="34">
        <v>0</v>
      </c>
      <c r="G631" s="34">
        <v>0</v>
      </c>
      <c r="H631" s="34">
        <v>0</v>
      </c>
      <c r="I631" s="34">
        <v>0</v>
      </c>
      <c r="J631" s="34">
        <v>0</v>
      </c>
      <c r="K631" s="34">
        <v>0</v>
      </c>
      <c r="L631" s="34">
        <v>0</v>
      </c>
      <c r="M631" s="34">
        <v>0</v>
      </c>
      <c r="N631" s="34">
        <v>0</v>
      </c>
      <c r="O631" s="34"/>
      <c r="P631" s="34"/>
      <c r="Q631" s="34"/>
      <c r="R631" s="34"/>
      <c r="S631" s="34"/>
    </row>
    <row r="632" spans="2:19">
      <c r="B632" s="5">
        <v>1963</v>
      </c>
      <c r="C632" s="34">
        <v>0</v>
      </c>
      <c r="D632" s="34">
        <v>0</v>
      </c>
      <c r="E632" s="34">
        <v>0</v>
      </c>
      <c r="F632" s="34">
        <v>0</v>
      </c>
      <c r="G632" s="34">
        <v>0</v>
      </c>
      <c r="H632" s="34">
        <v>0</v>
      </c>
      <c r="I632" s="34">
        <v>0</v>
      </c>
      <c r="J632" s="34">
        <v>0</v>
      </c>
      <c r="K632" s="34">
        <v>0</v>
      </c>
      <c r="L632" s="34">
        <v>0</v>
      </c>
      <c r="M632" s="34">
        <v>0</v>
      </c>
      <c r="N632" s="34">
        <v>0</v>
      </c>
      <c r="O632" s="34"/>
      <c r="P632" s="34"/>
      <c r="Q632" s="34"/>
      <c r="R632" s="34"/>
      <c r="S632" s="34"/>
    </row>
    <row r="633" spans="2:19">
      <c r="B633" s="5">
        <v>1962</v>
      </c>
      <c r="C633" s="34">
        <v>0</v>
      </c>
      <c r="D633" s="34">
        <v>0</v>
      </c>
      <c r="E633" s="34">
        <v>0</v>
      </c>
      <c r="F633" s="34">
        <v>0</v>
      </c>
      <c r="G633" s="34">
        <v>0</v>
      </c>
      <c r="H633" s="34">
        <v>0</v>
      </c>
      <c r="I633" s="34">
        <v>0</v>
      </c>
      <c r="J633" s="34">
        <v>0</v>
      </c>
      <c r="K633" s="34">
        <v>0</v>
      </c>
      <c r="L633" s="34">
        <v>0</v>
      </c>
      <c r="M633" s="34">
        <v>0</v>
      </c>
      <c r="N633" s="34">
        <v>0</v>
      </c>
      <c r="O633" s="34"/>
      <c r="P633" s="34"/>
      <c r="Q633" s="34"/>
      <c r="R633" s="34"/>
      <c r="S633" s="34"/>
    </row>
    <row r="634" spans="2:19">
      <c r="B634" s="5">
        <v>1961</v>
      </c>
      <c r="C634" s="34">
        <v>0</v>
      </c>
      <c r="D634" s="34">
        <v>0</v>
      </c>
      <c r="E634" s="34">
        <v>0</v>
      </c>
      <c r="F634" s="34">
        <v>0</v>
      </c>
      <c r="G634" s="34">
        <v>0</v>
      </c>
      <c r="H634" s="34">
        <v>0</v>
      </c>
      <c r="I634" s="34">
        <v>0</v>
      </c>
      <c r="J634" s="34">
        <v>0</v>
      </c>
      <c r="K634" s="34">
        <v>0</v>
      </c>
      <c r="L634" s="34">
        <v>0</v>
      </c>
      <c r="M634" s="34">
        <v>0</v>
      </c>
      <c r="N634" s="34">
        <v>0</v>
      </c>
      <c r="O634" s="34"/>
      <c r="P634" s="34"/>
      <c r="Q634" s="34"/>
      <c r="R634" s="34"/>
      <c r="S634" s="34"/>
    </row>
    <row r="635" spans="2:19">
      <c r="B635" s="5">
        <v>1960</v>
      </c>
      <c r="C635" s="34">
        <v>626.5</v>
      </c>
      <c r="D635" s="34">
        <v>626.5</v>
      </c>
      <c r="E635" s="34">
        <v>933.30599999999993</v>
      </c>
      <c r="F635" s="34">
        <v>934.02199999999982</v>
      </c>
      <c r="G635" s="34">
        <v>936.34899999999993</v>
      </c>
      <c r="H635" s="34">
        <v>972.86500000000001</v>
      </c>
      <c r="I635" s="34">
        <v>974.47599999999989</v>
      </c>
      <c r="J635" s="34">
        <v>975.19199999999978</v>
      </c>
      <c r="K635" s="34">
        <v>976.803</v>
      </c>
      <c r="L635" s="34">
        <v>978.41399999999987</v>
      </c>
      <c r="M635" s="34">
        <v>980.38299999999992</v>
      </c>
      <c r="N635" s="34">
        <v>982.35199999999998</v>
      </c>
      <c r="O635" s="34">
        <v>987.18500000000006</v>
      </c>
      <c r="P635" s="34">
        <v>991.12299999999982</v>
      </c>
      <c r="Q635" s="34">
        <v>992.73399999999992</v>
      </c>
      <c r="R635" s="34">
        <v>994.3449999999998</v>
      </c>
      <c r="S635" s="34">
        <v>998.99899999999991</v>
      </c>
    </row>
    <row r="636" spans="2:19">
      <c r="B636" s="5">
        <v>1959</v>
      </c>
      <c r="C636" s="34">
        <v>0</v>
      </c>
      <c r="D636" s="34">
        <v>0</v>
      </c>
      <c r="E636" s="34">
        <v>0</v>
      </c>
      <c r="F636" s="34">
        <v>0</v>
      </c>
      <c r="G636" s="34">
        <v>0</v>
      </c>
      <c r="H636" s="34">
        <v>0</v>
      </c>
      <c r="I636" s="34">
        <v>0</v>
      </c>
      <c r="J636" s="34">
        <v>0</v>
      </c>
      <c r="K636" s="34">
        <v>0</v>
      </c>
      <c r="L636" s="34">
        <v>0</v>
      </c>
      <c r="M636" s="34">
        <v>0</v>
      </c>
      <c r="N636" s="34">
        <v>0</v>
      </c>
      <c r="O636" s="34"/>
      <c r="P636" s="34"/>
      <c r="Q636" s="34"/>
      <c r="R636" s="34"/>
      <c r="S636" s="34"/>
    </row>
    <row r="637" spans="2:19">
      <c r="B637" s="5">
        <v>1958</v>
      </c>
      <c r="C637" s="34">
        <v>0</v>
      </c>
      <c r="D637" s="34">
        <v>0</v>
      </c>
      <c r="E637" s="34">
        <v>0</v>
      </c>
      <c r="F637" s="34">
        <v>0</v>
      </c>
      <c r="G637" s="34">
        <v>0</v>
      </c>
      <c r="H637" s="34">
        <v>0</v>
      </c>
      <c r="I637" s="34">
        <v>0</v>
      </c>
      <c r="J637" s="34">
        <v>0</v>
      </c>
      <c r="K637" s="34">
        <v>0</v>
      </c>
      <c r="L637" s="34">
        <v>0</v>
      </c>
      <c r="M637" s="34">
        <v>0</v>
      </c>
      <c r="N637" s="34">
        <v>0</v>
      </c>
      <c r="O637" s="34"/>
      <c r="P637" s="34"/>
      <c r="Q637" s="34"/>
      <c r="R637" s="34"/>
      <c r="S637" s="34"/>
    </row>
    <row r="638" spans="2:19">
      <c r="B638" s="5">
        <v>1957</v>
      </c>
      <c r="C638" s="34">
        <v>0</v>
      </c>
      <c r="D638" s="34">
        <v>0</v>
      </c>
      <c r="E638" s="34">
        <v>0</v>
      </c>
      <c r="F638" s="34">
        <v>0</v>
      </c>
      <c r="G638" s="34">
        <v>0</v>
      </c>
      <c r="H638" s="34">
        <v>0</v>
      </c>
      <c r="I638" s="34">
        <v>0</v>
      </c>
      <c r="J638" s="34">
        <v>0</v>
      </c>
      <c r="K638" s="34">
        <v>0</v>
      </c>
      <c r="L638" s="34">
        <v>0</v>
      </c>
      <c r="M638" s="34">
        <v>0</v>
      </c>
      <c r="N638" s="34">
        <v>0</v>
      </c>
      <c r="O638" s="34"/>
      <c r="P638" s="34"/>
      <c r="Q638" s="34"/>
      <c r="R638" s="34"/>
      <c r="S638" s="34"/>
    </row>
    <row r="639" spans="2:19">
      <c r="B639" s="5">
        <v>1956</v>
      </c>
      <c r="C639" s="34">
        <v>0</v>
      </c>
      <c r="D639" s="34">
        <v>0</v>
      </c>
      <c r="E639" s="34">
        <v>0</v>
      </c>
      <c r="F639" s="34">
        <v>0</v>
      </c>
      <c r="G639" s="34">
        <v>0</v>
      </c>
      <c r="H639" s="34">
        <v>0</v>
      </c>
      <c r="I639" s="34">
        <v>0</v>
      </c>
      <c r="J639" s="34">
        <v>0</v>
      </c>
      <c r="K639" s="34">
        <v>0</v>
      </c>
      <c r="L639" s="34">
        <v>0</v>
      </c>
      <c r="M639" s="34">
        <v>0</v>
      </c>
      <c r="N639" s="34">
        <v>0</v>
      </c>
      <c r="O639" s="34"/>
      <c r="P639" s="34"/>
      <c r="Q639" s="34"/>
      <c r="R639" s="34"/>
      <c r="S639" s="34"/>
    </row>
    <row r="640" spans="2:19">
      <c r="B640" s="5">
        <v>1955</v>
      </c>
      <c r="C640" s="34">
        <v>0</v>
      </c>
      <c r="D640" s="34">
        <v>0</v>
      </c>
      <c r="E640" s="34">
        <v>0</v>
      </c>
      <c r="F640" s="34">
        <v>0</v>
      </c>
      <c r="G640" s="34">
        <v>0</v>
      </c>
      <c r="H640" s="34">
        <v>0</v>
      </c>
      <c r="I640" s="34">
        <v>0</v>
      </c>
      <c r="J640" s="34">
        <v>0</v>
      </c>
      <c r="K640" s="34">
        <v>0</v>
      </c>
      <c r="L640" s="34">
        <v>0</v>
      </c>
      <c r="M640" s="34">
        <v>0</v>
      </c>
      <c r="N640" s="34">
        <v>0</v>
      </c>
      <c r="O640" s="34"/>
      <c r="P640" s="34"/>
      <c r="Q640" s="34"/>
      <c r="R640" s="34"/>
      <c r="S640" s="34"/>
    </row>
    <row r="641" spans="2:19">
      <c r="B641" s="5">
        <v>1954</v>
      </c>
      <c r="C641" s="34">
        <v>0</v>
      </c>
      <c r="D641" s="34">
        <v>0</v>
      </c>
      <c r="E641" s="34">
        <v>0</v>
      </c>
      <c r="F641" s="34">
        <v>0</v>
      </c>
      <c r="G641" s="34">
        <v>0</v>
      </c>
      <c r="H641" s="34">
        <v>0</v>
      </c>
      <c r="I641" s="34">
        <v>0</v>
      </c>
      <c r="J641" s="34">
        <v>0</v>
      </c>
      <c r="K641" s="34">
        <v>0</v>
      </c>
      <c r="L641" s="34">
        <v>0</v>
      </c>
      <c r="M641" s="34">
        <v>0</v>
      </c>
      <c r="N641" s="34">
        <v>0</v>
      </c>
      <c r="O641" s="34"/>
      <c r="P641" s="34"/>
      <c r="Q641" s="34"/>
      <c r="R641" s="34"/>
      <c r="S641" s="34"/>
    </row>
    <row r="642" spans="2:19">
      <c r="B642" s="5">
        <v>1953</v>
      </c>
      <c r="C642" s="34">
        <v>0</v>
      </c>
      <c r="D642" s="34">
        <v>0</v>
      </c>
      <c r="E642" s="34">
        <v>0</v>
      </c>
      <c r="F642" s="34">
        <v>0</v>
      </c>
      <c r="G642" s="34">
        <v>0</v>
      </c>
      <c r="H642" s="34">
        <v>0</v>
      </c>
      <c r="I642" s="34">
        <v>0</v>
      </c>
      <c r="J642" s="34">
        <v>0</v>
      </c>
      <c r="K642" s="34">
        <v>0</v>
      </c>
      <c r="L642" s="34">
        <v>0</v>
      </c>
      <c r="M642" s="34">
        <v>0</v>
      </c>
      <c r="N642" s="34">
        <v>0</v>
      </c>
      <c r="O642" s="34"/>
      <c r="P642" s="34"/>
      <c r="Q642" s="34"/>
      <c r="R642" s="34"/>
      <c r="S642" s="34"/>
    </row>
    <row r="643" spans="2:19">
      <c r="B643" s="5">
        <v>1952</v>
      </c>
      <c r="C643" s="34">
        <v>0</v>
      </c>
      <c r="D643" s="34">
        <v>0</v>
      </c>
      <c r="E643" s="34">
        <v>0</v>
      </c>
      <c r="F643" s="34">
        <v>0</v>
      </c>
      <c r="G643" s="34">
        <v>0</v>
      </c>
      <c r="H643" s="34">
        <v>0</v>
      </c>
      <c r="I643" s="34">
        <v>0</v>
      </c>
      <c r="J643" s="34">
        <v>0</v>
      </c>
      <c r="K643" s="34">
        <v>0</v>
      </c>
      <c r="L643" s="34">
        <v>0</v>
      </c>
      <c r="M643" s="34">
        <v>0</v>
      </c>
      <c r="N643" s="34">
        <v>0</v>
      </c>
      <c r="O643" s="34"/>
      <c r="P643" s="34"/>
      <c r="Q643" s="34"/>
      <c r="R643" s="34"/>
      <c r="S643" s="34"/>
    </row>
    <row r="644" spans="2:19">
      <c r="B644" s="5">
        <v>1951</v>
      </c>
      <c r="C644" s="34">
        <v>0</v>
      </c>
      <c r="D644" s="34">
        <v>0</v>
      </c>
      <c r="E644" s="34">
        <v>0</v>
      </c>
      <c r="F644" s="34">
        <v>0</v>
      </c>
      <c r="G644" s="34">
        <v>0</v>
      </c>
      <c r="H644" s="34">
        <v>0</v>
      </c>
      <c r="I644" s="34">
        <v>0</v>
      </c>
      <c r="J644" s="34">
        <v>0</v>
      </c>
      <c r="K644" s="34">
        <v>0</v>
      </c>
      <c r="L644" s="34">
        <v>0</v>
      </c>
      <c r="M644" s="34">
        <v>0</v>
      </c>
      <c r="N644" s="34">
        <v>0</v>
      </c>
      <c r="O644" s="34"/>
      <c r="P644" s="34"/>
      <c r="Q644" s="34"/>
      <c r="R644" s="34"/>
      <c r="S644" s="34"/>
    </row>
    <row r="645" spans="2:19">
      <c r="B645" s="5">
        <v>1950</v>
      </c>
      <c r="C645" s="34">
        <v>0</v>
      </c>
      <c r="D645" s="34">
        <v>0</v>
      </c>
      <c r="E645" s="34">
        <v>0</v>
      </c>
      <c r="F645" s="34">
        <v>0</v>
      </c>
      <c r="G645" s="34">
        <v>0</v>
      </c>
      <c r="H645" s="34">
        <v>0</v>
      </c>
      <c r="I645" s="34">
        <v>0</v>
      </c>
      <c r="J645" s="34">
        <v>0</v>
      </c>
      <c r="K645" s="34">
        <v>0</v>
      </c>
      <c r="L645" s="34">
        <v>0</v>
      </c>
      <c r="M645" s="34">
        <v>0</v>
      </c>
      <c r="N645" s="34">
        <v>0</v>
      </c>
      <c r="O645" s="34"/>
      <c r="P645" s="34"/>
      <c r="Q645" s="34"/>
      <c r="R645" s="34"/>
      <c r="S645" s="34"/>
    </row>
    <row r="646" spans="2:19">
      <c r="B646" s="5">
        <v>1949</v>
      </c>
      <c r="C646" s="34">
        <v>0</v>
      </c>
      <c r="D646" s="34">
        <v>0</v>
      </c>
      <c r="E646" s="34">
        <v>0</v>
      </c>
      <c r="F646" s="34">
        <v>0</v>
      </c>
      <c r="G646" s="34">
        <v>0</v>
      </c>
      <c r="H646" s="34">
        <v>0</v>
      </c>
      <c r="I646" s="34">
        <v>0</v>
      </c>
      <c r="J646" s="34">
        <v>0</v>
      </c>
      <c r="K646" s="34">
        <v>0</v>
      </c>
      <c r="L646" s="34">
        <v>0</v>
      </c>
      <c r="M646" s="34">
        <v>0</v>
      </c>
      <c r="N646" s="34">
        <v>0</v>
      </c>
      <c r="O646" s="34"/>
      <c r="P646" s="34"/>
      <c r="Q646" s="34"/>
      <c r="R646" s="34"/>
      <c r="S646" s="34"/>
    </row>
    <row r="647" spans="2:19">
      <c r="B647" s="5">
        <v>1948</v>
      </c>
      <c r="C647" s="34">
        <v>0</v>
      </c>
      <c r="D647" s="34">
        <v>0</v>
      </c>
      <c r="E647" s="34">
        <v>0</v>
      </c>
      <c r="F647" s="34">
        <v>0</v>
      </c>
      <c r="G647" s="34">
        <v>0</v>
      </c>
      <c r="H647" s="34">
        <v>0</v>
      </c>
      <c r="I647" s="34">
        <v>0</v>
      </c>
      <c r="J647" s="34">
        <v>0</v>
      </c>
      <c r="K647" s="34">
        <v>0</v>
      </c>
      <c r="L647" s="34">
        <v>0</v>
      </c>
      <c r="M647" s="34">
        <v>0</v>
      </c>
      <c r="N647" s="34">
        <v>0</v>
      </c>
      <c r="O647" s="34"/>
      <c r="P647" s="34"/>
      <c r="Q647" s="34"/>
      <c r="R647" s="34"/>
      <c r="S647" s="34"/>
    </row>
    <row r="648" spans="2:19">
      <c r="B648" s="5">
        <v>1947</v>
      </c>
      <c r="C648" s="34">
        <v>0</v>
      </c>
      <c r="D648" s="34">
        <v>0</v>
      </c>
      <c r="E648" s="34">
        <v>0</v>
      </c>
      <c r="F648" s="34">
        <v>0</v>
      </c>
      <c r="G648" s="34">
        <v>0</v>
      </c>
      <c r="H648" s="34">
        <v>0</v>
      </c>
      <c r="I648" s="34">
        <v>0</v>
      </c>
      <c r="J648" s="34">
        <v>0</v>
      </c>
      <c r="K648" s="34">
        <v>0</v>
      </c>
      <c r="L648" s="34">
        <v>0</v>
      </c>
      <c r="M648" s="34">
        <v>0</v>
      </c>
      <c r="N648" s="34">
        <v>0</v>
      </c>
      <c r="O648" s="34"/>
      <c r="P648" s="34"/>
      <c r="Q648" s="34"/>
      <c r="R648" s="34"/>
      <c r="S648" s="34"/>
    </row>
    <row r="649" spans="2:19">
      <c r="B649" s="5">
        <v>1946</v>
      </c>
      <c r="C649" s="34">
        <v>0</v>
      </c>
      <c r="D649" s="34">
        <v>0</v>
      </c>
      <c r="E649" s="34">
        <v>0</v>
      </c>
      <c r="F649" s="34">
        <v>0</v>
      </c>
      <c r="G649" s="34">
        <v>0</v>
      </c>
      <c r="H649" s="34">
        <v>0</v>
      </c>
      <c r="I649" s="34">
        <v>0</v>
      </c>
      <c r="J649" s="34">
        <v>0</v>
      </c>
      <c r="K649" s="34">
        <v>0</v>
      </c>
      <c r="L649" s="34">
        <v>0</v>
      </c>
      <c r="M649" s="34">
        <v>0</v>
      </c>
      <c r="N649" s="34">
        <v>0</v>
      </c>
      <c r="O649" s="34"/>
      <c r="P649" s="34"/>
      <c r="Q649" s="34"/>
      <c r="R649" s="34"/>
      <c r="S649" s="34"/>
    </row>
    <row r="650" spans="2:19">
      <c r="B650" s="5">
        <v>1945</v>
      </c>
      <c r="C650" s="34">
        <v>0</v>
      </c>
      <c r="D650" s="34">
        <v>0</v>
      </c>
      <c r="E650" s="34">
        <v>0</v>
      </c>
      <c r="F650" s="34">
        <v>0</v>
      </c>
      <c r="G650" s="34">
        <v>0</v>
      </c>
      <c r="H650" s="34">
        <v>0</v>
      </c>
      <c r="I650" s="34">
        <v>0</v>
      </c>
      <c r="J650" s="34">
        <v>0</v>
      </c>
      <c r="K650" s="34">
        <v>0</v>
      </c>
      <c r="L650" s="34">
        <v>0</v>
      </c>
      <c r="M650" s="34">
        <v>0</v>
      </c>
      <c r="N650" s="34">
        <v>0</v>
      </c>
      <c r="O650" s="34"/>
      <c r="P650" s="34"/>
      <c r="Q650" s="34"/>
      <c r="R650" s="34"/>
      <c r="S650" s="34"/>
    </row>
    <row r="651" spans="2:19">
      <c r="B651" s="5">
        <v>1944</v>
      </c>
      <c r="C651" s="34">
        <v>0</v>
      </c>
      <c r="D651" s="34">
        <v>0</v>
      </c>
      <c r="E651" s="34">
        <v>0</v>
      </c>
      <c r="F651" s="34">
        <v>0</v>
      </c>
      <c r="G651" s="34">
        <v>0</v>
      </c>
      <c r="H651" s="34">
        <v>0</v>
      </c>
      <c r="I651" s="34">
        <v>0</v>
      </c>
      <c r="J651" s="34">
        <v>0</v>
      </c>
      <c r="K651" s="34">
        <v>0</v>
      </c>
      <c r="L651" s="34">
        <v>0</v>
      </c>
      <c r="M651" s="34">
        <v>0</v>
      </c>
      <c r="N651" s="34">
        <v>0</v>
      </c>
      <c r="O651" s="34"/>
      <c r="P651" s="34"/>
      <c r="Q651" s="34"/>
      <c r="R651" s="34"/>
      <c r="S651" s="34"/>
    </row>
    <row r="652" spans="2:19">
      <c r="B652" s="5">
        <v>1943</v>
      </c>
      <c r="C652" s="34">
        <v>0</v>
      </c>
      <c r="D652" s="34">
        <v>0</v>
      </c>
      <c r="E652" s="34">
        <v>0</v>
      </c>
      <c r="F652" s="34">
        <v>0</v>
      </c>
      <c r="G652" s="34">
        <v>0</v>
      </c>
      <c r="H652" s="34">
        <v>0</v>
      </c>
      <c r="I652" s="34">
        <v>0</v>
      </c>
      <c r="J652" s="34">
        <v>0</v>
      </c>
      <c r="K652" s="34">
        <v>0</v>
      </c>
      <c r="L652" s="34">
        <v>0</v>
      </c>
      <c r="M652" s="34">
        <v>0</v>
      </c>
      <c r="N652" s="34">
        <v>0</v>
      </c>
      <c r="O652" s="34"/>
      <c r="P652" s="34"/>
      <c r="Q652" s="34"/>
      <c r="R652" s="34"/>
      <c r="S652" s="34"/>
    </row>
    <row r="653" spans="2:19">
      <c r="B653" s="5">
        <v>1942</v>
      </c>
      <c r="C653" s="34">
        <v>0</v>
      </c>
      <c r="D653" s="34">
        <v>0</v>
      </c>
      <c r="E653" s="34">
        <v>0</v>
      </c>
      <c r="F653" s="34">
        <v>0</v>
      </c>
      <c r="G653" s="34">
        <v>0</v>
      </c>
      <c r="H653" s="34">
        <v>0</v>
      </c>
      <c r="I653" s="34">
        <v>0</v>
      </c>
      <c r="J653" s="34">
        <v>0</v>
      </c>
      <c r="K653" s="34">
        <v>0</v>
      </c>
      <c r="L653" s="34">
        <v>0</v>
      </c>
      <c r="M653" s="34">
        <v>0</v>
      </c>
      <c r="N653" s="34">
        <v>0</v>
      </c>
      <c r="O653" s="34"/>
      <c r="P653" s="34"/>
      <c r="Q653" s="34"/>
      <c r="R653" s="34"/>
      <c r="S653" s="34"/>
    </row>
    <row r="654" spans="2:19">
      <c r="B654" s="5">
        <v>1941</v>
      </c>
      <c r="C654" s="34">
        <v>0</v>
      </c>
      <c r="D654" s="34">
        <v>0</v>
      </c>
      <c r="E654" s="34">
        <v>0</v>
      </c>
      <c r="F654" s="34">
        <v>0</v>
      </c>
      <c r="G654" s="34">
        <v>0</v>
      </c>
      <c r="H654" s="34">
        <v>0</v>
      </c>
      <c r="I654" s="34">
        <v>0</v>
      </c>
      <c r="J654" s="34">
        <v>0</v>
      </c>
      <c r="K654" s="34">
        <v>0</v>
      </c>
      <c r="L654" s="34">
        <v>0</v>
      </c>
      <c r="M654" s="34">
        <v>0</v>
      </c>
      <c r="N654" s="34">
        <v>0</v>
      </c>
      <c r="O654" s="34"/>
      <c r="P654" s="34"/>
      <c r="Q654" s="34"/>
      <c r="R654" s="34"/>
      <c r="S654" s="34"/>
    </row>
    <row r="655" spans="2:19">
      <c r="B655" s="5">
        <v>1940</v>
      </c>
      <c r="C655" s="34">
        <v>0</v>
      </c>
      <c r="D655" s="34">
        <v>0</v>
      </c>
      <c r="E655" s="34">
        <v>0</v>
      </c>
      <c r="F655" s="34">
        <v>0</v>
      </c>
      <c r="G655" s="34">
        <v>0</v>
      </c>
      <c r="H655" s="34">
        <v>0</v>
      </c>
      <c r="I655" s="34">
        <v>0</v>
      </c>
      <c r="J655" s="34">
        <v>0</v>
      </c>
      <c r="K655" s="34">
        <v>0</v>
      </c>
      <c r="L655" s="34">
        <v>0</v>
      </c>
      <c r="M655" s="34">
        <v>0</v>
      </c>
      <c r="N655" s="34">
        <v>0</v>
      </c>
      <c r="O655" s="34"/>
      <c r="P655" s="34"/>
      <c r="Q655" s="34"/>
      <c r="R655" s="34"/>
      <c r="S655" s="34"/>
    </row>
    <row r="656" spans="2:19">
      <c r="B656" s="5">
        <v>1939</v>
      </c>
      <c r="C656" s="34">
        <v>0</v>
      </c>
      <c r="D656" s="34">
        <v>0</v>
      </c>
      <c r="E656" s="34">
        <v>0</v>
      </c>
      <c r="F656" s="34">
        <v>0</v>
      </c>
      <c r="G656" s="34">
        <v>0</v>
      </c>
      <c r="H656" s="34">
        <v>0</v>
      </c>
      <c r="I656" s="34">
        <v>0</v>
      </c>
      <c r="J656" s="34">
        <v>0</v>
      </c>
      <c r="K656" s="34">
        <v>0</v>
      </c>
      <c r="L656" s="34">
        <v>0</v>
      </c>
      <c r="M656" s="34">
        <v>0</v>
      </c>
      <c r="N656" s="34">
        <v>0</v>
      </c>
      <c r="O656" s="34"/>
      <c r="P656" s="34"/>
      <c r="Q656" s="34"/>
      <c r="R656" s="34"/>
      <c r="S656" s="34"/>
    </row>
    <row r="657" spans="1:19">
      <c r="B657" s="5">
        <v>1938</v>
      </c>
      <c r="C657" s="34">
        <v>0</v>
      </c>
      <c r="D657" s="34">
        <v>0</v>
      </c>
      <c r="E657" s="34">
        <v>0</v>
      </c>
      <c r="F657" s="34">
        <v>0</v>
      </c>
      <c r="G657" s="34">
        <v>0</v>
      </c>
      <c r="H657" s="34">
        <v>0</v>
      </c>
      <c r="I657" s="34">
        <v>0</v>
      </c>
      <c r="J657" s="34">
        <v>0</v>
      </c>
      <c r="K657" s="34">
        <v>0</v>
      </c>
      <c r="L657" s="34">
        <v>0</v>
      </c>
      <c r="M657" s="34">
        <v>0</v>
      </c>
      <c r="N657" s="34">
        <v>0</v>
      </c>
      <c r="O657" s="34"/>
      <c r="P657" s="34"/>
      <c r="Q657" s="34"/>
      <c r="R657" s="34"/>
      <c r="S657" s="34"/>
    </row>
    <row r="658" spans="1:19">
      <c r="B658" s="5">
        <v>1937</v>
      </c>
      <c r="C658" s="34">
        <v>0</v>
      </c>
      <c r="D658" s="34">
        <v>0</v>
      </c>
      <c r="E658" s="34">
        <v>0</v>
      </c>
      <c r="F658" s="34">
        <v>0</v>
      </c>
      <c r="G658" s="34">
        <v>0</v>
      </c>
      <c r="H658" s="34">
        <v>0</v>
      </c>
      <c r="I658" s="34">
        <v>0</v>
      </c>
      <c r="J658" s="34">
        <v>0</v>
      </c>
      <c r="K658" s="34">
        <v>0</v>
      </c>
      <c r="L658" s="34">
        <v>0</v>
      </c>
      <c r="M658" s="34">
        <v>0</v>
      </c>
      <c r="N658" s="34">
        <v>0</v>
      </c>
      <c r="O658" s="34"/>
      <c r="P658" s="34"/>
      <c r="Q658" s="34"/>
      <c r="R658" s="34"/>
      <c r="S658" s="34"/>
    </row>
    <row r="659" spans="1:19">
      <c r="B659" s="5">
        <v>1936</v>
      </c>
      <c r="C659" s="34">
        <v>0</v>
      </c>
      <c r="D659" s="34">
        <v>0</v>
      </c>
      <c r="E659" s="34">
        <v>0</v>
      </c>
      <c r="F659" s="34">
        <v>0</v>
      </c>
      <c r="G659" s="34">
        <v>0</v>
      </c>
      <c r="H659" s="34">
        <v>0</v>
      </c>
      <c r="I659" s="34">
        <v>0</v>
      </c>
      <c r="J659" s="34">
        <v>0</v>
      </c>
      <c r="K659" s="34">
        <v>0</v>
      </c>
      <c r="L659" s="34">
        <v>0</v>
      </c>
      <c r="M659" s="34">
        <v>0</v>
      </c>
      <c r="N659" s="34">
        <v>0</v>
      </c>
      <c r="O659" s="34"/>
      <c r="P659" s="34"/>
      <c r="Q659" s="34"/>
      <c r="R659" s="34"/>
      <c r="S659" s="34"/>
    </row>
    <row r="660" spans="1:19">
      <c r="B660" s="5">
        <v>1935</v>
      </c>
      <c r="C660" s="34">
        <v>0</v>
      </c>
      <c r="D660" s="34">
        <v>0</v>
      </c>
      <c r="E660" s="34">
        <v>0</v>
      </c>
      <c r="F660" s="34">
        <v>0</v>
      </c>
      <c r="G660" s="34">
        <v>0</v>
      </c>
      <c r="H660" s="34">
        <v>0</v>
      </c>
      <c r="I660" s="34">
        <v>0</v>
      </c>
      <c r="J660" s="34">
        <v>0</v>
      </c>
      <c r="K660" s="34">
        <v>0</v>
      </c>
      <c r="L660" s="34">
        <v>0</v>
      </c>
      <c r="M660" s="34">
        <v>0</v>
      </c>
      <c r="N660" s="34">
        <v>0</v>
      </c>
      <c r="O660" s="34"/>
      <c r="P660" s="34"/>
      <c r="Q660" s="34"/>
      <c r="R660" s="34"/>
      <c r="S660" s="34"/>
    </row>
    <row r="661" spans="1:19">
      <c r="B661" s="5">
        <v>1934</v>
      </c>
      <c r="C661" s="34">
        <v>0</v>
      </c>
      <c r="D661" s="34">
        <v>0</v>
      </c>
      <c r="E661" s="34">
        <v>0</v>
      </c>
      <c r="F661" s="34">
        <v>0</v>
      </c>
      <c r="G661" s="34">
        <v>0</v>
      </c>
      <c r="H661" s="34">
        <v>0</v>
      </c>
      <c r="I661" s="34">
        <v>0</v>
      </c>
      <c r="J661" s="34">
        <v>0</v>
      </c>
      <c r="K661" s="34">
        <v>0</v>
      </c>
      <c r="L661" s="34">
        <v>0</v>
      </c>
      <c r="M661" s="34">
        <v>0</v>
      </c>
      <c r="N661" s="34">
        <v>0</v>
      </c>
      <c r="O661" s="34"/>
      <c r="P661" s="34"/>
      <c r="Q661" s="34"/>
      <c r="R661" s="34"/>
      <c r="S661" s="34"/>
    </row>
    <row r="662" spans="1:19">
      <c r="B662" s="5">
        <v>1933</v>
      </c>
      <c r="C662" s="34">
        <v>0</v>
      </c>
      <c r="D662" s="34">
        <v>0</v>
      </c>
      <c r="E662" s="34">
        <v>0</v>
      </c>
      <c r="F662" s="34">
        <v>0</v>
      </c>
      <c r="G662" s="34">
        <v>0</v>
      </c>
      <c r="H662" s="34">
        <v>0</v>
      </c>
      <c r="I662" s="34">
        <v>0</v>
      </c>
      <c r="J662" s="34">
        <v>0</v>
      </c>
      <c r="K662" s="34">
        <v>0</v>
      </c>
      <c r="L662" s="34">
        <v>0</v>
      </c>
      <c r="M662" s="34">
        <v>0</v>
      </c>
      <c r="N662" s="34">
        <v>0</v>
      </c>
      <c r="O662" s="34"/>
      <c r="P662" s="34"/>
      <c r="Q662" s="34"/>
      <c r="R662" s="34"/>
      <c r="S662" s="34"/>
    </row>
    <row r="663" spans="1:19">
      <c r="B663" s="5">
        <v>1932</v>
      </c>
      <c r="C663" s="34">
        <v>0</v>
      </c>
      <c r="D663" s="34">
        <v>0</v>
      </c>
      <c r="E663" s="34">
        <v>0</v>
      </c>
      <c r="F663" s="34">
        <v>0</v>
      </c>
      <c r="G663" s="34">
        <v>0</v>
      </c>
      <c r="H663" s="34">
        <v>0</v>
      </c>
      <c r="I663" s="34">
        <v>0</v>
      </c>
      <c r="J663" s="34">
        <v>0</v>
      </c>
      <c r="K663" s="34">
        <v>0</v>
      </c>
      <c r="L663" s="34">
        <v>0</v>
      </c>
      <c r="M663" s="34">
        <v>0</v>
      </c>
      <c r="N663" s="34">
        <v>0</v>
      </c>
      <c r="O663" s="34"/>
      <c r="P663" s="34"/>
      <c r="Q663" s="34"/>
      <c r="R663" s="34"/>
      <c r="S663" s="34"/>
    </row>
    <row r="664" spans="1:19">
      <c r="B664" s="5">
        <v>1931</v>
      </c>
      <c r="C664" s="34">
        <v>0</v>
      </c>
      <c r="D664" s="34">
        <v>0</v>
      </c>
      <c r="E664" s="34">
        <v>0</v>
      </c>
      <c r="F664" s="34">
        <v>0</v>
      </c>
      <c r="G664" s="34">
        <v>0</v>
      </c>
      <c r="H664" s="34">
        <v>0</v>
      </c>
      <c r="I664" s="34">
        <v>0</v>
      </c>
      <c r="J664" s="34">
        <v>0</v>
      </c>
      <c r="K664" s="34">
        <v>0</v>
      </c>
      <c r="L664" s="34">
        <v>0</v>
      </c>
      <c r="M664" s="34">
        <v>0</v>
      </c>
      <c r="N664" s="34">
        <v>0</v>
      </c>
      <c r="O664" s="34"/>
      <c r="P664" s="34"/>
      <c r="Q664" s="34"/>
      <c r="R664" s="34"/>
      <c r="S664" s="34"/>
    </row>
    <row r="665" spans="1:19">
      <c r="B665" s="5">
        <v>1930</v>
      </c>
      <c r="C665" s="34">
        <v>0</v>
      </c>
      <c r="D665" s="34">
        <v>0</v>
      </c>
      <c r="E665" s="34">
        <v>0</v>
      </c>
      <c r="F665" s="34">
        <v>0</v>
      </c>
      <c r="G665" s="34">
        <v>0</v>
      </c>
      <c r="H665" s="34">
        <v>0</v>
      </c>
      <c r="I665" s="34">
        <v>0</v>
      </c>
      <c r="J665" s="34">
        <v>0</v>
      </c>
      <c r="K665" s="34">
        <v>0</v>
      </c>
      <c r="L665" s="34">
        <v>0</v>
      </c>
      <c r="M665" s="34">
        <v>0</v>
      </c>
      <c r="N665" s="34">
        <v>0</v>
      </c>
      <c r="O665" s="34"/>
      <c r="P665" s="34"/>
      <c r="Q665" s="34"/>
      <c r="R665" s="34"/>
      <c r="S665" s="34"/>
    </row>
    <row r="666" spans="1:19">
      <c r="A666" s="63" t="s">
        <v>115</v>
      </c>
      <c r="B666" s="6" t="s">
        <v>10</v>
      </c>
      <c r="C666" s="7">
        <f>SUM(C589:C665)</f>
        <v>267323.34949999995</v>
      </c>
      <c r="D666" s="7">
        <f>SUM(D588:D665)</f>
        <v>283524.46780000004</v>
      </c>
      <c r="E666" s="7">
        <f>SUM(E587:E665)</f>
        <v>291184.16059999989</v>
      </c>
      <c r="F666" s="7">
        <f>SUM(F586:F665)</f>
        <v>285038.07170000009</v>
      </c>
      <c r="G666" s="7">
        <f>SUM(G585:G665)</f>
        <v>288758.66370000003</v>
      </c>
      <c r="H666" s="7">
        <f>SUM(H579:H665)</f>
        <v>299699.40750000003</v>
      </c>
      <c r="I666" s="7">
        <f>SUM(I579:I665)</f>
        <v>290787.4363</v>
      </c>
      <c r="J666" s="7">
        <f t="shared" ref="J666" si="9">SUM(J579:J665)</f>
        <v>281055.81529999996</v>
      </c>
      <c r="K666" s="7">
        <f>SUM(K579:K665)</f>
        <v>280780.59940000001</v>
      </c>
      <c r="L666" s="7">
        <f t="shared" ref="L666" si="10">SUM(L579:L665)</f>
        <v>301296.48484999751</v>
      </c>
      <c r="M666" s="7">
        <f>SUM(M579:M665)</f>
        <v>324272.65787969838</v>
      </c>
      <c r="N666" s="10">
        <f>SUM(N574:N665)</f>
        <v>331601.47958349576</v>
      </c>
      <c r="O666" s="10">
        <f>SUM(O574:O665)</f>
        <v>331764.3733567968</v>
      </c>
      <c r="P666" s="10">
        <f>SUM(P574:P665)</f>
        <v>336191.81329328584</v>
      </c>
      <c r="Q666" s="10">
        <f>SUM(Q574:Q665)</f>
        <v>335461.01410735515</v>
      </c>
      <c r="R666" s="10">
        <f>SUM(R573:R665)</f>
        <v>344180.96820685262</v>
      </c>
      <c r="S666" s="10">
        <f>SUM(S573:S665)</f>
        <v>346129.08775826858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78882.868381427892</v>
      </c>
    </row>
    <row r="764" spans="1:19">
      <c r="A764" s="35"/>
      <c r="B764" s="5">
        <v>2021</v>
      </c>
      <c r="C764" s="33"/>
      <c r="D764" s="33"/>
      <c r="E764" s="33"/>
      <c r="F764" s="33"/>
      <c r="G764" s="33"/>
      <c r="H764" s="33"/>
      <c r="I764" s="33"/>
      <c r="J764" s="33"/>
      <c r="K764" s="33"/>
      <c r="L764" s="33"/>
      <c r="M764" s="33"/>
      <c r="N764" s="33"/>
      <c r="O764" s="33"/>
      <c r="P764" s="33"/>
      <c r="Q764" s="33"/>
      <c r="R764" s="34">
        <v>30792.920647185245</v>
      </c>
      <c r="S764" s="34">
        <v>30033.068769018657</v>
      </c>
    </row>
    <row r="765" spans="1:19">
      <c r="B765" s="5">
        <v>2020</v>
      </c>
      <c r="C765" s="33"/>
      <c r="D765" s="33"/>
      <c r="E765" s="33"/>
      <c r="F765" s="33"/>
      <c r="G765" s="33"/>
      <c r="H765" s="33"/>
      <c r="I765" s="33"/>
      <c r="J765" s="33"/>
      <c r="K765" s="33"/>
      <c r="L765" s="33"/>
      <c r="M765" s="33"/>
      <c r="N765" s="33"/>
      <c r="O765" s="33"/>
      <c r="P765" s="33"/>
      <c r="Q765" s="34">
        <v>36102.161273455393</v>
      </c>
      <c r="R765" s="34">
        <v>41596.030733864653</v>
      </c>
      <c r="S765" s="34">
        <v>40996.177279482908</v>
      </c>
    </row>
    <row r="766" spans="1:19">
      <c r="A766" s="37"/>
      <c r="B766" s="5">
        <v>2019</v>
      </c>
      <c r="C766" s="33"/>
      <c r="D766" s="33"/>
      <c r="E766" s="33"/>
      <c r="F766" s="33"/>
      <c r="G766" s="33"/>
      <c r="H766" s="33"/>
      <c r="I766" s="33"/>
      <c r="J766" s="33"/>
      <c r="K766" s="33"/>
      <c r="L766" s="33"/>
      <c r="M766" s="33"/>
      <c r="N766" s="33"/>
      <c r="O766" s="33"/>
      <c r="P766" s="34">
        <v>83177.807928458875</v>
      </c>
      <c r="Q766" s="34">
        <v>78444.613323703932</v>
      </c>
      <c r="R766" s="34">
        <v>76932.000807488017</v>
      </c>
      <c r="S766" s="34">
        <v>67758.069693826052</v>
      </c>
    </row>
    <row r="767" spans="1:19">
      <c r="A767" s="37"/>
      <c r="B767" s="5">
        <v>2018</v>
      </c>
      <c r="C767" s="33"/>
      <c r="D767" s="33"/>
      <c r="E767" s="33"/>
      <c r="F767" s="33"/>
      <c r="G767" s="33"/>
      <c r="H767" s="33"/>
      <c r="I767" s="33"/>
      <c r="J767" s="33"/>
      <c r="K767" s="33"/>
      <c r="L767" s="33"/>
      <c r="M767" s="33"/>
      <c r="N767" s="33"/>
      <c r="O767" s="34">
        <v>82270.291030741137</v>
      </c>
      <c r="P767" s="34">
        <v>82099.638582632906</v>
      </c>
      <c r="Q767" s="34">
        <v>78254.899920792654</v>
      </c>
      <c r="R767" s="34">
        <v>78423.262533459754</v>
      </c>
      <c r="S767" s="34">
        <v>73342.348798749445</v>
      </c>
    </row>
    <row r="768" spans="1:19">
      <c r="A768" s="37"/>
      <c r="B768" s="5">
        <v>2017</v>
      </c>
      <c r="C768" s="33"/>
      <c r="D768" s="33"/>
      <c r="E768" s="33"/>
      <c r="F768" s="33"/>
      <c r="G768" s="33"/>
      <c r="H768" s="33"/>
      <c r="I768" s="33"/>
      <c r="J768" s="33"/>
      <c r="K768" s="33"/>
      <c r="L768" s="33"/>
      <c r="M768" s="33"/>
      <c r="N768" s="34">
        <v>33437.953716733231</v>
      </c>
      <c r="O768" s="34">
        <v>34008.251936774759</v>
      </c>
      <c r="P768" s="34">
        <v>33962.436569310143</v>
      </c>
      <c r="Q768" s="34">
        <v>22668.671390259526</v>
      </c>
      <c r="R768" s="34">
        <v>21859.261949319945</v>
      </c>
      <c r="S768" s="34">
        <v>20077.236243441992</v>
      </c>
    </row>
    <row r="769" spans="2:19">
      <c r="B769" s="5">
        <v>2016</v>
      </c>
      <c r="C769" s="33"/>
      <c r="D769" s="33"/>
      <c r="E769" s="33"/>
      <c r="F769" s="33"/>
      <c r="G769" s="33"/>
      <c r="H769" s="33"/>
      <c r="I769" s="33"/>
      <c r="J769" s="33"/>
      <c r="K769" s="33"/>
      <c r="L769" s="33"/>
      <c r="M769" s="34">
        <v>17032.565076734067</v>
      </c>
      <c r="N769" s="34">
        <v>16767.537655097811</v>
      </c>
      <c r="O769" s="34">
        <v>17208.199927967278</v>
      </c>
      <c r="P769" s="34">
        <v>15852.951154240007</v>
      </c>
      <c r="Q769" s="34">
        <v>11110.976138683884</v>
      </c>
      <c r="R769" s="34">
        <v>8345.10962984463</v>
      </c>
      <c r="S769" s="34">
        <v>4047.5625882281674</v>
      </c>
    </row>
    <row r="770" spans="2:19">
      <c r="B770" s="5">
        <v>2015</v>
      </c>
      <c r="C770" s="33"/>
      <c r="D770" s="33"/>
      <c r="E770" s="33"/>
      <c r="F770" s="33"/>
      <c r="G770" s="33"/>
      <c r="H770" s="33"/>
      <c r="I770" s="33"/>
      <c r="J770" s="33"/>
      <c r="K770" s="33"/>
      <c r="L770" s="34">
        <v>14937.532936047824</v>
      </c>
      <c r="M770" s="34">
        <v>14858.117075604318</v>
      </c>
      <c r="N770" s="34">
        <v>14733.78699445468</v>
      </c>
      <c r="O770" s="34">
        <v>14214.483182011107</v>
      </c>
      <c r="P770" s="34">
        <v>14031.470390326316</v>
      </c>
      <c r="Q770" s="34">
        <v>13054.950786175266</v>
      </c>
      <c r="R770" s="34">
        <v>12927.794514172067</v>
      </c>
      <c r="S770" s="34">
        <v>11765.227781325631</v>
      </c>
    </row>
    <row r="771" spans="2:19">
      <c r="B771" s="5">
        <v>2014</v>
      </c>
      <c r="C771" s="33"/>
      <c r="D771" s="33"/>
      <c r="E771" s="33"/>
      <c r="F771" s="33"/>
      <c r="G771" s="33"/>
      <c r="H771" s="33"/>
      <c r="I771" s="33"/>
      <c r="J771" s="33"/>
      <c r="K771" s="34">
        <v>28461.863396199253</v>
      </c>
      <c r="L771" s="34">
        <v>28077.192317944584</v>
      </c>
      <c r="M771" s="34">
        <v>27900.47760235293</v>
      </c>
      <c r="N771" s="34">
        <v>27695.154751151764</v>
      </c>
      <c r="O771" s="34">
        <v>28041.945020051535</v>
      </c>
      <c r="P771" s="34">
        <v>22793.510599529011</v>
      </c>
      <c r="Q771" s="34">
        <v>5004.8428736063688</v>
      </c>
      <c r="R771" s="34">
        <v>4204.6106044314629</v>
      </c>
      <c r="S771" s="34">
        <v>3448.2750668631897</v>
      </c>
    </row>
    <row r="772" spans="2:19">
      <c r="B772" s="5">
        <v>2013</v>
      </c>
      <c r="C772" s="33"/>
      <c r="D772" s="33"/>
      <c r="E772" s="33"/>
      <c r="F772" s="33"/>
      <c r="G772" s="33"/>
      <c r="H772" s="33"/>
      <c r="I772" s="33"/>
      <c r="J772" s="34">
        <v>20757.681745066431</v>
      </c>
      <c r="K772" s="34">
        <v>19896.138710635114</v>
      </c>
      <c r="L772" s="34">
        <v>19343.576107712859</v>
      </c>
      <c r="M772" s="34">
        <v>18432.497958155345</v>
      </c>
      <c r="N772" s="34">
        <v>18147.715279048531</v>
      </c>
      <c r="O772" s="34">
        <v>13118.749218301751</v>
      </c>
      <c r="P772" s="34">
        <v>7581.3493533375886</v>
      </c>
      <c r="Q772" s="34">
        <v>1661.2027423164741</v>
      </c>
      <c r="R772" s="34">
        <v>1704.7077757561783</v>
      </c>
      <c r="S772" s="34">
        <v>984.08846661414259</v>
      </c>
    </row>
    <row r="773" spans="2:19">
      <c r="B773" s="5">
        <v>2012</v>
      </c>
      <c r="C773" s="33"/>
      <c r="D773" s="33"/>
      <c r="E773" s="33"/>
      <c r="F773" s="33"/>
      <c r="G773" s="33"/>
      <c r="H773" s="33"/>
      <c r="I773" s="34">
        <v>15976.171037489759</v>
      </c>
      <c r="J773" s="34">
        <v>16078.875840019322</v>
      </c>
      <c r="K773" s="34">
        <v>15435.823137635252</v>
      </c>
      <c r="L773" s="34">
        <v>14234.910418842328</v>
      </c>
      <c r="M773" s="34">
        <v>11715.992988481677</v>
      </c>
      <c r="N773" s="34">
        <v>11618.781496894975</v>
      </c>
      <c r="O773" s="34">
        <v>11782.971693506215</v>
      </c>
      <c r="P773" s="34">
        <v>6867.2668230969521</v>
      </c>
      <c r="Q773" s="34">
        <v>1375.6784164984606</v>
      </c>
      <c r="R773" s="34">
        <v>858.22063046918731</v>
      </c>
      <c r="S773" s="34"/>
    </row>
    <row r="774" spans="2:19">
      <c r="B774" s="5">
        <v>2011</v>
      </c>
      <c r="C774" s="33"/>
      <c r="D774" s="33"/>
      <c r="E774" s="33"/>
      <c r="F774" s="33"/>
      <c r="G774" s="33"/>
      <c r="H774" s="34">
        <v>22979.417492912464</v>
      </c>
      <c r="I774" s="34">
        <v>21892.607132928973</v>
      </c>
      <c r="J774" s="34">
        <v>22937.508081345619</v>
      </c>
      <c r="K774" s="34">
        <v>21985.491832257863</v>
      </c>
      <c r="L774" s="34">
        <v>20362.855227569555</v>
      </c>
      <c r="M774" s="34">
        <v>17893.524105617838</v>
      </c>
      <c r="N774" s="34">
        <v>17617.068589657472</v>
      </c>
      <c r="O774" s="34">
        <v>18084.00192005813</v>
      </c>
      <c r="P774" s="34">
        <v>11971.128852322576</v>
      </c>
      <c r="Q774" s="34">
        <v>11410.519052827889</v>
      </c>
      <c r="R774" s="34">
        <v>183.37761127603338</v>
      </c>
      <c r="S774" s="34">
        <v>180.75768678238279</v>
      </c>
    </row>
    <row r="775" spans="2:19">
      <c r="B775" s="5">
        <v>2010</v>
      </c>
      <c r="C775" s="33"/>
      <c r="D775" s="33"/>
      <c r="E775" s="33"/>
      <c r="F775" s="33"/>
      <c r="G775" s="34">
        <v>26851.013262459444</v>
      </c>
      <c r="H775" s="34">
        <v>28065.956307903805</v>
      </c>
      <c r="I775" s="34">
        <v>26169.438204093902</v>
      </c>
      <c r="J775" s="34">
        <v>26822.594619778589</v>
      </c>
      <c r="K775" s="34">
        <v>20087.754245267744</v>
      </c>
      <c r="L775" s="34">
        <v>18782.628240737671</v>
      </c>
      <c r="M775" s="34">
        <v>11428.216700494211</v>
      </c>
      <c r="N775" s="34">
        <v>11251.65038936436</v>
      </c>
      <c r="O775" s="34">
        <v>5857.8785419628412</v>
      </c>
      <c r="P775" s="34"/>
      <c r="Q775" s="34"/>
      <c r="R775" s="34"/>
      <c r="S775" s="34"/>
    </row>
    <row r="776" spans="2:19">
      <c r="B776" s="5">
        <v>2009</v>
      </c>
      <c r="C776" s="33"/>
      <c r="D776" s="33"/>
      <c r="E776" s="33"/>
      <c r="F776" s="34">
        <v>10243.945866653918</v>
      </c>
      <c r="G776" s="34">
        <v>10286.857851432895</v>
      </c>
      <c r="H776" s="34">
        <v>10557.589817226475</v>
      </c>
      <c r="I776" s="34">
        <v>9008.0885212916855</v>
      </c>
      <c r="J776" s="34">
        <v>9058.1595153774597</v>
      </c>
      <c r="K776" s="34">
        <v>4317.9020013058116</v>
      </c>
      <c r="L776" s="34">
        <v>3710.0382558567726</v>
      </c>
      <c r="M776" s="34">
        <v>2013.1658905625418</v>
      </c>
      <c r="N776" s="34">
        <v>1982.0624135892974</v>
      </c>
      <c r="O776" s="34">
        <v>2034.596182140471</v>
      </c>
      <c r="P776" s="34">
        <v>368.09987366566781</v>
      </c>
      <c r="Q776" s="34"/>
      <c r="R776" s="34"/>
      <c r="S776" s="34"/>
    </row>
    <row r="777" spans="2:19">
      <c r="B777" s="5">
        <v>2008</v>
      </c>
      <c r="C777" s="33"/>
      <c r="D777" s="33"/>
      <c r="E777" s="34">
        <v>6771.6836314890716</v>
      </c>
      <c r="F777" s="34">
        <v>6344.1302061123442</v>
      </c>
      <c r="G777" s="34">
        <v>6370.7058267163893</v>
      </c>
      <c r="H777" s="34">
        <v>6739.525032248227</v>
      </c>
      <c r="I777" s="34">
        <v>5420.8652978447681</v>
      </c>
      <c r="J777" s="34">
        <v>2800.2583448590703</v>
      </c>
      <c r="K777" s="34">
        <v>608.84862113400789</v>
      </c>
      <c r="L777" s="34">
        <v>591.93946183569642</v>
      </c>
      <c r="M777" s="34">
        <v>0</v>
      </c>
      <c r="N777" s="34">
        <v>0</v>
      </c>
      <c r="O777" s="34"/>
      <c r="P777" s="34"/>
      <c r="Q777" s="34"/>
      <c r="R777" s="34"/>
      <c r="S777" s="34"/>
    </row>
    <row r="778" spans="2:19">
      <c r="B778" s="5">
        <v>2007</v>
      </c>
      <c r="C778" s="33"/>
      <c r="D778" s="34">
        <v>11169.044207999999</v>
      </c>
      <c r="E778" s="34">
        <v>10845.022403147415</v>
      </c>
      <c r="F778" s="34">
        <v>10160.284791485929</v>
      </c>
      <c r="G778" s="34">
        <v>10202.846319240736</v>
      </c>
      <c r="H778" s="34">
        <v>9814.8214880183114</v>
      </c>
      <c r="I778" s="34">
        <v>9225.3463627667916</v>
      </c>
      <c r="J778" s="34">
        <v>5820.0143747070942</v>
      </c>
      <c r="K778" s="34">
        <v>4798.5346824453391</v>
      </c>
      <c r="L778" s="34">
        <v>3743.4403080953198</v>
      </c>
      <c r="M778" s="34">
        <v>3347.3470665160421</v>
      </c>
      <c r="N778" s="34">
        <v>3295.6304479835544</v>
      </c>
      <c r="O778" s="34">
        <v>3382.9798099398445</v>
      </c>
      <c r="P778" s="34"/>
      <c r="Q778" s="34"/>
      <c r="R778" s="34"/>
      <c r="S778" s="34"/>
    </row>
    <row r="779" spans="2:19">
      <c r="B779" s="5">
        <v>2006</v>
      </c>
      <c r="C779" s="34">
        <v>14845.74794752</v>
      </c>
      <c r="D779" s="34">
        <v>14505.7222958</v>
      </c>
      <c r="E779" s="34">
        <v>14084.901119749062</v>
      </c>
      <c r="F779" s="34">
        <v>12258.195447505708</v>
      </c>
      <c r="G779" s="34">
        <v>11055.782678203719</v>
      </c>
      <c r="H779" s="34">
        <v>8788.2949551962647</v>
      </c>
      <c r="I779" s="34">
        <v>6891.9407147159809</v>
      </c>
      <c r="J779" s="34">
        <v>3528.5915723224152</v>
      </c>
      <c r="K779" s="34">
        <v>676.4984679266754</v>
      </c>
      <c r="L779" s="34">
        <v>0</v>
      </c>
      <c r="M779" s="34">
        <v>0</v>
      </c>
      <c r="N779" s="34">
        <v>0</v>
      </c>
      <c r="O779" s="34"/>
      <c r="P779" s="34"/>
      <c r="Q779" s="34"/>
      <c r="R779" s="34"/>
      <c r="S779" s="34"/>
    </row>
    <row r="780" spans="2:19">
      <c r="B780" s="5">
        <v>2005</v>
      </c>
      <c r="C780" s="34">
        <v>25998.392125440005</v>
      </c>
      <c r="D780" s="34">
        <v>25402.927332600004</v>
      </c>
      <c r="E780" s="34">
        <v>24665.970596682309</v>
      </c>
      <c r="F780" s="34">
        <v>21937.009071458586</v>
      </c>
      <c r="G780" s="34">
        <v>18965.687741308211</v>
      </c>
      <c r="H780" s="34">
        <v>15674.874553342501</v>
      </c>
      <c r="I780" s="34">
        <v>14711.812242615406</v>
      </c>
      <c r="J780" s="34">
        <v>6890.8970196531991</v>
      </c>
      <c r="K780" s="34">
        <v>6604.891848113426</v>
      </c>
      <c r="L780" s="34">
        <v>0</v>
      </c>
      <c r="M780" s="34">
        <v>0</v>
      </c>
      <c r="N780" s="34">
        <v>0</v>
      </c>
      <c r="O780" s="34"/>
      <c r="P780" s="34"/>
      <c r="Q780" s="34"/>
      <c r="R780" s="34"/>
      <c r="S780" s="34"/>
    </row>
    <row r="781" spans="2:19">
      <c r="B781" s="5">
        <v>2004</v>
      </c>
      <c r="C781" s="34">
        <v>31980.313021440008</v>
      </c>
      <c r="D781" s="34">
        <v>31247.838860100001</v>
      </c>
      <c r="E781" s="34">
        <v>23788.398843358831</v>
      </c>
      <c r="F781" s="34">
        <v>13335.709777078968</v>
      </c>
      <c r="G781" s="34">
        <v>12291.325774138229</v>
      </c>
      <c r="H781" s="34">
        <v>10196.37811652553</v>
      </c>
      <c r="I781" s="34">
        <v>7932.027361647939</v>
      </c>
      <c r="J781" s="34">
        <v>8095.9171387592196</v>
      </c>
      <c r="K781" s="34">
        <v>7759.897871102371</v>
      </c>
      <c r="L781" s="34">
        <v>7544.3872422095801</v>
      </c>
      <c r="M781" s="34">
        <v>7398.1467652846932</v>
      </c>
      <c r="N781" s="34">
        <v>7283.8451627007089</v>
      </c>
      <c r="O781" s="34">
        <v>7476.9005545574028</v>
      </c>
      <c r="P781" s="34"/>
      <c r="Q781" s="34"/>
      <c r="R781" s="34"/>
      <c r="S781" s="34"/>
    </row>
    <row r="782" spans="2:19">
      <c r="B782" s="5">
        <v>2003</v>
      </c>
      <c r="C782" s="34">
        <v>32220.723870720001</v>
      </c>
      <c r="D782" s="34">
        <v>26783.545297199995</v>
      </c>
      <c r="E782" s="34">
        <v>20778.403042114911</v>
      </c>
      <c r="F782" s="34">
        <v>18569.734793010437</v>
      </c>
      <c r="G782" s="34">
        <v>18436.651265495726</v>
      </c>
      <c r="H782" s="34">
        <v>16739.949370429076</v>
      </c>
      <c r="I782" s="34">
        <v>16156.083120603325</v>
      </c>
      <c r="J782" s="34">
        <v>16927.188474703653</v>
      </c>
      <c r="K782" s="34">
        <v>16224.62922449484</v>
      </c>
      <c r="L782" s="34">
        <v>14665.911390100233</v>
      </c>
      <c r="M782" s="34">
        <v>14473.452950550074</v>
      </c>
      <c r="N782" s="34">
        <v>14249.837642600975</v>
      </c>
      <c r="O782" s="34">
        <v>14627.523868562232</v>
      </c>
      <c r="P782" s="34">
        <v>456.18336298789933</v>
      </c>
      <c r="Q782" s="34">
        <v>434.82022615992673</v>
      </c>
      <c r="R782" s="34"/>
      <c r="S782" s="34"/>
    </row>
    <row r="783" spans="2:19">
      <c r="B783" s="5">
        <v>2002</v>
      </c>
      <c r="C783" s="34">
        <v>16308.625285120002</v>
      </c>
      <c r="D783" s="34">
        <v>7986.383694099999</v>
      </c>
      <c r="E783" s="34">
        <v>5807.3230084049646</v>
      </c>
      <c r="F783" s="34">
        <v>3227.839153168165</v>
      </c>
      <c r="G783" s="34">
        <v>122.13724760466755</v>
      </c>
      <c r="H783" s="34">
        <v>129.20813799776815</v>
      </c>
      <c r="I783" s="34">
        <v>0</v>
      </c>
      <c r="J783" s="34">
        <v>0</v>
      </c>
      <c r="K783" s="34">
        <v>0</v>
      </c>
      <c r="L783" s="34">
        <v>0</v>
      </c>
      <c r="M783" s="34">
        <v>0</v>
      </c>
      <c r="N783" s="34">
        <v>0</v>
      </c>
      <c r="O783" s="34"/>
      <c r="P783" s="34"/>
      <c r="Q783" s="34"/>
      <c r="R783" s="34"/>
      <c r="S783" s="34"/>
    </row>
    <row r="784" spans="2:19">
      <c r="B784" s="5">
        <v>2001</v>
      </c>
      <c r="C784" s="34">
        <v>18369.883714560001</v>
      </c>
      <c r="D784" s="34">
        <v>17949.141579899999</v>
      </c>
      <c r="E784" s="34">
        <v>13569.906008276848</v>
      </c>
      <c r="F784" s="34">
        <v>12713.123542997506</v>
      </c>
      <c r="G784" s="34">
        <v>12072.355957300028</v>
      </c>
      <c r="H784" s="34">
        <v>12675.603880427458</v>
      </c>
      <c r="I784" s="34">
        <v>12525.126175820511</v>
      </c>
      <c r="J784" s="34">
        <v>13122.931459617334</v>
      </c>
      <c r="K784" s="34">
        <v>12578.267063602107</v>
      </c>
      <c r="L784" s="34">
        <v>2974.5044045007239</v>
      </c>
      <c r="M784" s="34">
        <v>0</v>
      </c>
      <c r="N784" s="34">
        <v>0</v>
      </c>
      <c r="O784" s="34"/>
      <c r="P784" s="34"/>
      <c r="Q784" s="34"/>
      <c r="R784" s="34"/>
      <c r="S784" s="34"/>
    </row>
    <row r="785" spans="2:19">
      <c r="B785" s="5">
        <v>2000</v>
      </c>
      <c r="C785" s="34">
        <v>12219.75082496</v>
      </c>
      <c r="D785" s="34">
        <v>6619.8009040999996</v>
      </c>
      <c r="E785" s="34">
        <v>2249.6966116052822</v>
      </c>
      <c r="F785" s="34">
        <v>2107.6543153766934</v>
      </c>
      <c r="G785" s="34">
        <v>0</v>
      </c>
      <c r="H785" s="34">
        <v>0</v>
      </c>
      <c r="I785" s="34">
        <v>0</v>
      </c>
      <c r="J785" s="34">
        <v>0</v>
      </c>
      <c r="K785" s="34">
        <v>0</v>
      </c>
      <c r="L785" s="34">
        <v>0</v>
      </c>
      <c r="M785" s="34">
        <v>0</v>
      </c>
      <c r="N785" s="34">
        <v>0</v>
      </c>
      <c r="O785" s="34"/>
      <c r="P785" s="34"/>
      <c r="Q785" s="34"/>
      <c r="R785" s="34"/>
      <c r="S785" s="34"/>
    </row>
    <row r="786" spans="2:19">
      <c r="B786" s="5">
        <v>1999</v>
      </c>
      <c r="C786" s="34">
        <v>400.68474879999997</v>
      </c>
      <c r="D786" s="34">
        <v>391.50750199999999</v>
      </c>
      <c r="E786" s="34">
        <v>380.14959481932084</v>
      </c>
      <c r="F786" s="34">
        <v>0</v>
      </c>
      <c r="G786" s="34">
        <v>0</v>
      </c>
      <c r="H786" s="34">
        <v>0</v>
      </c>
      <c r="I786" s="34">
        <v>0</v>
      </c>
      <c r="J786" s="34">
        <v>0</v>
      </c>
      <c r="K786" s="34">
        <v>0</v>
      </c>
      <c r="L786" s="34">
        <v>0</v>
      </c>
      <c r="M786" s="34">
        <v>0</v>
      </c>
      <c r="N786" s="34">
        <v>0</v>
      </c>
      <c r="O786" s="34"/>
      <c r="P786" s="34"/>
      <c r="Q786" s="34"/>
      <c r="R786" s="34"/>
      <c r="S786" s="34"/>
    </row>
    <row r="787" spans="2:19">
      <c r="B787" s="5">
        <v>1998</v>
      </c>
      <c r="C787" s="34">
        <v>7705.2433203200007</v>
      </c>
      <c r="D787" s="34">
        <v>6471.6928773999989</v>
      </c>
      <c r="E787" s="34">
        <v>3187.5184893906826</v>
      </c>
      <c r="F787" s="34">
        <v>2986.2635987674248</v>
      </c>
      <c r="G787" s="34">
        <v>2125.5929831751537</v>
      </c>
      <c r="H787" s="34">
        <v>2248.6499154307717</v>
      </c>
      <c r="I787" s="34">
        <v>0</v>
      </c>
      <c r="J787" s="34">
        <v>0</v>
      </c>
      <c r="K787" s="34">
        <v>0</v>
      </c>
      <c r="L787" s="34">
        <v>0</v>
      </c>
      <c r="M787" s="34">
        <v>0</v>
      </c>
      <c r="N787" s="34">
        <v>0</v>
      </c>
      <c r="O787" s="34"/>
      <c r="P787" s="34"/>
      <c r="Q787" s="34"/>
      <c r="R787" s="34"/>
      <c r="S787" s="34"/>
    </row>
    <row r="788" spans="2:19">
      <c r="B788" s="5">
        <v>1997</v>
      </c>
      <c r="C788" s="34">
        <v>29770.12082688</v>
      </c>
      <c r="D788" s="34">
        <v>28913.567716099999</v>
      </c>
      <c r="E788" s="34">
        <v>27040.471037530158</v>
      </c>
      <c r="F788" s="34">
        <v>22895.91954748044</v>
      </c>
      <c r="G788" s="34">
        <v>22991.830768011241</v>
      </c>
      <c r="H788" s="34">
        <v>22522.90586722421</v>
      </c>
      <c r="I788" s="34">
        <v>22255.5264817567</v>
      </c>
      <c r="J788" s="34">
        <v>23317.749020493142</v>
      </c>
      <c r="K788" s="34">
        <v>22349.950954507367</v>
      </c>
      <c r="L788" s="34">
        <v>20705.140175251163</v>
      </c>
      <c r="M788" s="34">
        <v>20433.429889896102</v>
      </c>
      <c r="N788" s="34">
        <v>20117.732748868544</v>
      </c>
      <c r="O788" s="34">
        <v>20650.945178889644</v>
      </c>
      <c r="P788" s="34">
        <v>20608.109128276792</v>
      </c>
      <c r="Q788" s="34">
        <v>19643.028218290059</v>
      </c>
      <c r="R788" s="34"/>
      <c r="S788" s="34"/>
    </row>
    <row r="789" spans="2:19">
      <c r="B789" s="5">
        <v>1996</v>
      </c>
      <c r="C789" s="34">
        <v>12478.683893760002</v>
      </c>
      <c r="D789" s="34">
        <v>12192.8732604</v>
      </c>
      <c r="E789" s="34">
        <v>11839.149456769263</v>
      </c>
      <c r="F789" s="34">
        <v>11091.644230705471</v>
      </c>
      <c r="G789" s="34">
        <v>11138.107231837806</v>
      </c>
      <c r="H789" s="34">
        <v>11782.925556857243</v>
      </c>
      <c r="I789" s="34">
        <v>11643.045231779539</v>
      </c>
      <c r="J789" s="34">
        <v>12198.75012938607</v>
      </c>
      <c r="K789" s="34">
        <v>11692.443677065661</v>
      </c>
      <c r="L789" s="34">
        <v>0</v>
      </c>
      <c r="M789" s="34">
        <v>0</v>
      </c>
      <c r="N789" s="34">
        <v>0</v>
      </c>
      <c r="O789" s="34"/>
      <c r="P789" s="34"/>
      <c r="Q789" s="34"/>
      <c r="R789" s="34"/>
      <c r="S789" s="34"/>
    </row>
    <row r="790" spans="2:19">
      <c r="B790" s="5">
        <v>1995</v>
      </c>
      <c r="C790" s="34">
        <v>0</v>
      </c>
      <c r="D790" s="34">
        <v>0</v>
      </c>
      <c r="E790" s="34">
        <v>0</v>
      </c>
      <c r="F790" s="34">
        <v>0</v>
      </c>
      <c r="G790" s="34">
        <v>0</v>
      </c>
      <c r="H790" s="34">
        <v>0</v>
      </c>
      <c r="I790" s="34">
        <v>0</v>
      </c>
      <c r="J790" s="34">
        <v>0</v>
      </c>
      <c r="K790" s="34">
        <v>0</v>
      </c>
      <c r="L790" s="34">
        <v>0</v>
      </c>
      <c r="M790" s="34">
        <v>0</v>
      </c>
      <c r="N790" s="34">
        <v>0</v>
      </c>
      <c r="O790" s="34"/>
      <c r="P790" s="34"/>
      <c r="Q790" s="34"/>
      <c r="R790" s="34"/>
      <c r="S790" s="34"/>
    </row>
    <row r="791" spans="2:19">
      <c r="B791" s="5">
        <v>1994</v>
      </c>
      <c r="C791" s="34">
        <v>0</v>
      </c>
      <c r="D791" s="34">
        <v>0</v>
      </c>
      <c r="E791" s="34">
        <v>0</v>
      </c>
      <c r="F791" s="34">
        <v>0</v>
      </c>
      <c r="G791" s="34">
        <v>0</v>
      </c>
      <c r="H791" s="34">
        <v>0</v>
      </c>
      <c r="I791" s="34">
        <v>0</v>
      </c>
      <c r="J791" s="34">
        <v>0</v>
      </c>
      <c r="K791" s="34">
        <v>0</v>
      </c>
      <c r="L791" s="34">
        <v>0</v>
      </c>
      <c r="M791" s="34">
        <v>0</v>
      </c>
      <c r="N791" s="34">
        <v>0</v>
      </c>
      <c r="O791" s="34"/>
      <c r="P791" s="34"/>
      <c r="Q791" s="34"/>
      <c r="R791" s="34"/>
      <c r="S791" s="34"/>
    </row>
    <row r="792" spans="2:19">
      <c r="B792" s="5">
        <v>1993</v>
      </c>
      <c r="C792" s="34">
        <v>0</v>
      </c>
      <c r="D792" s="34">
        <v>0</v>
      </c>
      <c r="E792" s="34">
        <v>0</v>
      </c>
      <c r="F792" s="34">
        <v>0</v>
      </c>
      <c r="G792" s="34">
        <v>0</v>
      </c>
      <c r="H792" s="34">
        <v>0</v>
      </c>
      <c r="I792" s="34">
        <v>0</v>
      </c>
      <c r="J792" s="34">
        <v>0</v>
      </c>
      <c r="K792" s="34">
        <v>0</v>
      </c>
      <c r="L792" s="34">
        <v>0</v>
      </c>
      <c r="M792" s="34">
        <v>0</v>
      </c>
      <c r="N792" s="34">
        <v>0</v>
      </c>
      <c r="O792" s="34"/>
      <c r="P792" s="34"/>
      <c r="Q792" s="34"/>
      <c r="R792" s="34"/>
      <c r="S792" s="34"/>
    </row>
    <row r="793" spans="2:19">
      <c r="B793" s="5">
        <v>1992</v>
      </c>
      <c r="C793" s="34">
        <v>0</v>
      </c>
      <c r="D793" s="34">
        <v>0</v>
      </c>
      <c r="E793" s="34">
        <v>0</v>
      </c>
      <c r="F793" s="34">
        <v>0</v>
      </c>
      <c r="G793" s="34">
        <v>0</v>
      </c>
      <c r="H793" s="34">
        <v>0</v>
      </c>
      <c r="I793" s="34">
        <v>0</v>
      </c>
      <c r="J793" s="34">
        <v>0</v>
      </c>
      <c r="K793" s="34">
        <v>0</v>
      </c>
      <c r="L793" s="34">
        <v>0</v>
      </c>
      <c r="M793" s="34">
        <v>0</v>
      </c>
      <c r="N793" s="34">
        <v>0</v>
      </c>
      <c r="O793" s="34"/>
      <c r="P793" s="34"/>
      <c r="Q793" s="34"/>
      <c r="R793" s="34"/>
      <c r="S793" s="34"/>
    </row>
    <row r="794" spans="2:19">
      <c r="B794" s="5">
        <v>1991</v>
      </c>
      <c r="C794" s="34">
        <v>0</v>
      </c>
      <c r="D794" s="34">
        <v>0</v>
      </c>
      <c r="E794" s="34">
        <v>0</v>
      </c>
      <c r="F794" s="34">
        <v>0</v>
      </c>
      <c r="G794" s="34">
        <v>0</v>
      </c>
      <c r="H794" s="34">
        <v>0</v>
      </c>
      <c r="I794" s="34">
        <v>0</v>
      </c>
      <c r="J794" s="34">
        <v>0</v>
      </c>
      <c r="K794" s="34">
        <v>0</v>
      </c>
      <c r="L794" s="34">
        <v>0</v>
      </c>
      <c r="M794" s="34">
        <v>0</v>
      </c>
      <c r="N794" s="34">
        <v>0</v>
      </c>
      <c r="O794" s="34"/>
      <c r="P794" s="34"/>
      <c r="Q794" s="34"/>
      <c r="R794" s="34"/>
      <c r="S794" s="34"/>
    </row>
    <row r="795" spans="2:19">
      <c r="B795" s="5">
        <v>1990</v>
      </c>
      <c r="C795" s="34">
        <v>0</v>
      </c>
      <c r="D795" s="34">
        <v>0</v>
      </c>
      <c r="E795" s="34">
        <v>0</v>
      </c>
      <c r="F795" s="34">
        <v>0</v>
      </c>
      <c r="G795" s="34">
        <v>0</v>
      </c>
      <c r="H795" s="34">
        <v>0</v>
      </c>
      <c r="I795" s="34">
        <v>0</v>
      </c>
      <c r="J795" s="34">
        <v>0</v>
      </c>
      <c r="K795" s="34">
        <v>0</v>
      </c>
      <c r="L795" s="34">
        <v>0</v>
      </c>
      <c r="M795" s="34">
        <v>0</v>
      </c>
      <c r="N795" s="34">
        <v>0</v>
      </c>
      <c r="O795" s="34"/>
      <c r="P795" s="34"/>
      <c r="Q795" s="34"/>
      <c r="R795" s="34"/>
      <c r="S795" s="34"/>
    </row>
    <row r="796" spans="2:19">
      <c r="B796" s="5">
        <v>1989</v>
      </c>
      <c r="C796" s="34">
        <v>0</v>
      </c>
      <c r="D796" s="34">
        <v>0</v>
      </c>
      <c r="E796" s="34">
        <v>0</v>
      </c>
      <c r="F796" s="34">
        <v>0</v>
      </c>
      <c r="G796" s="34">
        <v>0</v>
      </c>
      <c r="H796" s="34">
        <v>0</v>
      </c>
      <c r="I796" s="34">
        <v>0</v>
      </c>
      <c r="J796" s="34">
        <v>0</v>
      </c>
      <c r="K796" s="34">
        <v>0</v>
      </c>
      <c r="L796" s="34">
        <v>0</v>
      </c>
      <c r="M796" s="34">
        <v>0</v>
      </c>
      <c r="N796" s="34">
        <v>0</v>
      </c>
      <c r="O796" s="34"/>
      <c r="P796" s="34"/>
      <c r="Q796" s="34"/>
      <c r="R796" s="34"/>
      <c r="S796" s="34"/>
    </row>
    <row r="797" spans="2:19">
      <c r="B797" s="5">
        <v>1988</v>
      </c>
      <c r="C797" s="34">
        <v>0</v>
      </c>
      <c r="D797" s="34">
        <v>0</v>
      </c>
      <c r="E797" s="34">
        <v>0</v>
      </c>
      <c r="F797" s="34">
        <v>0</v>
      </c>
      <c r="G797" s="34">
        <v>0</v>
      </c>
      <c r="H797" s="34">
        <v>0</v>
      </c>
      <c r="I797" s="34">
        <v>0</v>
      </c>
      <c r="J797" s="34">
        <v>0</v>
      </c>
      <c r="K797" s="34">
        <v>0</v>
      </c>
      <c r="L797" s="34">
        <v>0</v>
      </c>
      <c r="M797" s="34">
        <v>0</v>
      </c>
      <c r="N797" s="34">
        <v>0</v>
      </c>
      <c r="O797" s="34"/>
      <c r="P797" s="34"/>
      <c r="Q797" s="34"/>
      <c r="R797" s="34"/>
      <c r="S797" s="34"/>
    </row>
    <row r="798" spans="2:19">
      <c r="B798" s="5">
        <v>1987</v>
      </c>
      <c r="C798" s="34">
        <v>0</v>
      </c>
      <c r="D798" s="34">
        <v>0</v>
      </c>
      <c r="E798" s="34">
        <v>0</v>
      </c>
      <c r="F798" s="34">
        <v>0</v>
      </c>
      <c r="G798" s="34">
        <v>0</v>
      </c>
      <c r="H798" s="34">
        <v>0</v>
      </c>
      <c r="I798" s="34">
        <v>0</v>
      </c>
      <c r="J798" s="34">
        <v>0</v>
      </c>
      <c r="K798" s="34">
        <v>0</v>
      </c>
      <c r="L798" s="34">
        <v>0</v>
      </c>
      <c r="M798" s="34">
        <v>0</v>
      </c>
      <c r="N798" s="34">
        <v>0</v>
      </c>
      <c r="O798" s="34"/>
      <c r="P798" s="34"/>
      <c r="Q798" s="34"/>
      <c r="R798" s="34"/>
      <c r="S798" s="34"/>
    </row>
    <row r="799" spans="2:19">
      <c r="B799" s="5">
        <v>1986</v>
      </c>
      <c r="C799" s="34">
        <v>0</v>
      </c>
      <c r="D799" s="34">
        <v>0</v>
      </c>
      <c r="E799" s="34">
        <v>0</v>
      </c>
      <c r="F799" s="34">
        <v>0</v>
      </c>
      <c r="G799" s="34">
        <v>0</v>
      </c>
      <c r="H799" s="34">
        <v>0</v>
      </c>
      <c r="I799" s="34">
        <v>0</v>
      </c>
      <c r="J799" s="34">
        <v>0</v>
      </c>
      <c r="K799" s="34">
        <v>0</v>
      </c>
      <c r="L799" s="34">
        <v>0</v>
      </c>
      <c r="M799" s="34">
        <v>0</v>
      </c>
      <c r="N799" s="34">
        <v>0</v>
      </c>
      <c r="O799" s="34"/>
      <c r="P799" s="34"/>
      <c r="Q799" s="34"/>
      <c r="R799" s="34"/>
      <c r="S799" s="34"/>
    </row>
    <row r="800" spans="2:19">
      <c r="B800" s="5">
        <v>1985</v>
      </c>
      <c r="C800" s="34">
        <v>0</v>
      </c>
      <c r="D800" s="34">
        <v>0</v>
      </c>
      <c r="E800" s="34">
        <v>0</v>
      </c>
      <c r="F800" s="34">
        <v>0</v>
      </c>
      <c r="G800" s="34">
        <v>0</v>
      </c>
      <c r="H800" s="34">
        <v>0</v>
      </c>
      <c r="I800" s="34">
        <v>0</v>
      </c>
      <c r="J800" s="34">
        <v>0</v>
      </c>
      <c r="K800" s="34">
        <v>0</v>
      </c>
      <c r="L800" s="34">
        <v>0</v>
      </c>
      <c r="M800" s="34">
        <v>0</v>
      </c>
      <c r="N800" s="34">
        <v>0</v>
      </c>
      <c r="O800" s="34"/>
      <c r="P800" s="34"/>
      <c r="Q800" s="34"/>
      <c r="R800" s="34"/>
      <c r="S800" s="34"/>
    </row>
    <row r="801" spans="2:19">
      <c r="B801" s="5">
        <v>1984</v>
      </c>
      <c r="C801" s="34">
        <v>0</v>
      </c>
      <c r="D801" s="34">
        <v>0</v>
      </c>
      <c r="E801" s="34">
        <v>0</v>
      </c>
      <c r="F801" s="34">
        <v>0</v>
      </c>
      <c r="G801" s="34">
        <v>0</v>
      </c>
      <c r="H801" s="34">
        <v>0</v>
      </c>
      <c r="I801" s="34">
        <v>0</v>
      </c>
      <c r="J801" s="34">
        <v>0</v>
      </c>
      <c r="K801" s="34">
        <v>0</v>
      </c>
      <c r="L801" s="34">
        <v>0</v>
      </c>
      <c r="M801" s="34">
        <v>0</v>
      </c>
      <c r="N801" s="34">
        <v>0</v>
      </c>
      <c r="O801" s="34"/>
      <c r="P801" s="34"/>
      <c r="Q801" s="34"/>
      <c r="R801" s="34"/>
      <c r="S801" s="34"/>
    </row>
    <row r="802" spans="2:19">
      <c r="B802" s="5">
        <v>1983</v>
      </c>
      <c r="C802" s="34">
        <v>0</v>
      </c>
      <c r="D802" s="34">
        <v>0</v>
      </c>
      <c r="E802" s="34">
        <v>0</v>
      </c>
      <c r="F802" s="34">
        <v>0</v>
      </c>
      <c r="G802" s="34">
        <v>0</v>
      </c>
      <c r="H802" s="34">
        <v>0</v>
      </c>
      <c r="I802" s="34">
        <v>0</v>
      </c>
      <c r="J802" s="34">
        <v>0</v>
      </c>
      <c r="K802" s="34">
        <v>0</v>
      </c>
      <c r="L802" s="34">
        <v>0</v>
      </c>
      <c r="M802" s="34">
        <v>0</v>
      </c>
      <c r="N802" s="34">
        <v>0</v>
      </c>
      <c r="O802" s="34"/>
      <c r="P802" s="34"/>
      <c r="Q802" s="34"/>
      <c r="R802" s="34"/>
      <c r="S802" s="34"/>
    </row>
    <row r="803" spans="2:19">
      <c r="B803" s="5">
        <v>1982</v>
      </c>
      <c r="C803" s="34">
        <v>0</v>
      </c>
      <c r="D803" s="34">
        <v>0</v>
      </c>
      <c r="E803" s="34">
        <v>0</v>
      </c>
      <c r="F803" s="34">
        <v>0</v>
      </c>
      <c r="G803" s="34">
        <v>0</v>
      </c>
      <c r="H803" s="34">
        <v>0</v>
      </c>
      <c r="I803" s="34">
        <v>0</v>
      </c>
      <c r="J803" s="34">
        <v>0</v>
      </c>
      <c r="K803" s="34">
        <v>0</v>
      </c>
      <c r="L803" s="34">
        <v>0</v>
      </c>
      <c r="M803" s="34">
        <v>0</v>
      </c>
      <c r="N803" s="34">
        <v>0</v>
      </c>
      <c r="O803" s="34"/>
      <c r="P803" s="34"/>
      <c r="Q803" s="34"/>
      <c r="R803" s="34"/>
      <c r="S803" s="34"/>
    </row>
    <row r="804" spans="2:19">
      <c r="B804" s="5">
        <v>1981</v>
      </c>
      <c r="C804" s="34">
        <v>0</v>
      </c>
      <c r="D804" s="34">
        <v>0</v>
      </c>
      <c r="E804" s="34">
        <v>0</v>
      </c>
      <c r="F804" s="34">
        <v>0</v>
      </c>
      <c r="G804" s="34">
        <v>0</v>
      </c>
      <c r="H804" s="34">
        <v>0</v>
      </c>
      <c r="I804" s="34">
        <v>0</v>
      </c>
      <c r="J804" s="34">
        <v>0</v>
      </c>
      <c r="K804" s="34">
        <v>0</v>
      </c>
      <c r="L804" s="34">
        <v>0</v>
      </c>
      <c r="M804" s="34">
        <v>0</v>
      </c>
      <c r="N804" s="34">
        <v>0</v>
      </c>
      <c r="O804" s="34"/>
      <c r="P804" s="34"/>
      <c r="Q804" s="34"/>
      <c r="R804" s="34"/>
      <c r="S804" s="34"/>
    </row>
    <row r="805" spans="2:19">
      <c r="B805" s="5">
        <v>1980</v>
      </c>
      <c r="C805" s="34">
        <v>0</v>
      </c>
      <c r="D805" s="34">
        <v>0</v>
      </c>
      <c r="E805" s="34">
        <v>0</v>
      </c>
      <c r="F805" s="34">
        <v>0</v>
      </c>
      <c r="G805" s="34">
        <v>0</v>
      </c>
      <c r="H805" s="34">
        <v>0</v>
      </c>
      <c r="I805" s="34">
        <v>0</v>
      </c>
      <c r="J805" s="34">
        <v>0</v>
      </c>
      <c r="K805" s="34">
        <v>0</v>
      </c>
      <c r="L805" s="34">
        <v>0</v>
      </c>
      <c r="M805" s="34">
        <v>0</v>
      </c>
      <c r="N805" s="34">
        <v>0</v>
      </c>
      <c r="O805" s="34"/>
      <c r="P805" s="34"/>
      <c r="Q805" s="34"/>
      <c r="R805" s="34"/>
      <c r="S805" s="34"/>
    </row>
    <row r="806" spans="2:19">
      <c r="B806" s="5">
        <v>1979</v>
      </c>
      <c r="C806" s="34">
        <v>0</v>
      </c>
      <c r="D806" s="34">
        <v>0</v>
      </c>
      <c r="E806" s="34">
        <v>0</v>
      </c>
      <c r="F806" s="34">
        <v>0</v>
      </c>
      <c r="G806" s="34">
        <v>0</v>
      </c>
      <c r="H806" s="34">
        <v>0</v>
      </c>
      <c r="I806" s="34">
        <v>0</v>
      </c>
      <c r="J806" s="34">
        <v>0</v>
      </c>
      <c r="K806" s="34">
        <v>0</v>
      </c>
      <c r="L806" s="34">
        <v>0</v>
      </c>
      <c r="M806" s="34">
        <v>0</v>
      </c>
      <c r="N806" s="34">
        <v>0</v>
      </c>
      <c r="O806" s="34"/>
      <c r="P806" s="34"/>
      <c r="Q806" s="34"/>
      <c r="R806" s="34"/>
      <c r="S806" s="34"/>
    </row>
    <row r="807" spans="2:19">
      <c r="B807" s="5">
        <v>1978</v>
      </c>
      <c r="C807" s="34">
        <v>0</v>
      </c>
      <c r="D807" s="34">
        <v>0</v>
      </c>
      <c r="E807" s="34">
        <v>0</v>
      </c>
      <c r="F807" s="34">
        <v>0</v>
      </c>
      <c r="G807" s="34">
        <v>0</v>
      </c>
      <c r="H807" s="34">
        <v>0</v>
      </c>
      <c r="I807" s="34">
        <v>0</v>
      </c>
      <c r="J807" s="34">
        <v>0</v>
      </c>
      <c r="K807" s="34">
        <v>0</v>
      </c>
      <c r="L807" s="34">
        <v>0</v>
      </c>
      <c r="M807" s="34">
        <v>0</v>
      </c>
      <c r="N807" s="34">
        <v>0</v>
      </c>
      <c r="O807" s="34"/>
      <c r="P807" s="34"/>
      <c r="Q807" s="34"/>
      <c r="R807" s="34"/>
      <c r="S807" s="34"/>
    </row>
    <row r="808" spans="2:19">
      <c r="B808" s="5">
        <v>1977</v>
      </c>
      <c r="C808" s="34">
        <v>0</v>
      </c>
      <c r="D808" s="34">
        <v>0</v>
      </c>
      <c r="E808" s="34">
        <v>0</v>
      </c>
      <c r="F808" s="34">
        <v>0</v>
      </c>
      <c r="G808" s="34">
        <v>0</v>
      </c>
      <c r="H808" s="34">
        <v>0</v>
      </c>
      <c r="I808" s="34">
        <v>0</v>
      </c>
      <c r="J808" s="34">
        <v>0</v>
      </c>
      <c r="K808" s="34">
        <v>0</v>
      </c>
      <c r="L808" s="34">
        <v>0</v>
      </c>
      <c r="M808" s="34">
        <v>0</v>
      </c>
      <c r="N808" s="34">
        <v>0</v>
      </c>
      <c r="O808" s="34"/>
      <c r="P808" s="34"/>
      <c r="Q808" s="34"/>
      <c r="R808" s="34"/>
      <c r="S808" s="34"/>
    </row>
    <row r="809" spans="2:19">
      <c r="B809" s="5">
        <v>1976</v>
      </c>
      <c r="C809" s="34">
        <v>0</v>
      </c>
      <c r="D809" s="34">
        <v>0</v>
      </c>
      <c r="E809" s="34">
        <v>0</v>
      </c>
      <c r="F809" s="34">
        <v>0</v>
      </c>
      <c r="G809" s="34">
        <v>0</v>
      </c>
      <c r="H809" s="34">
        <v>0</v>
      </c>
      <c r="I809" s="34">
        <v>0</v>
      </c>
      <c r="J809" s="34">
        <v>0</v>
      </c>
      <c r="K809" s="34">
        <v>0</v>
      </c>
      <c r="L809" s="34">
        <v>0</v>
      </c>
      <c r="M809" s="34">
        <v>0</v>
      </c>
      <c r="N809" s="34">
        <v>0</v>
      </c>
      <c r="O809" s="34"/>
      <c r="P809" s="34"/>
      <c r="Q809" s="34"/>
      <c r="R809" s="34"/>
      <c r="S809" s="34"/>
    </row>
    <row r="810" spans="2:19">
      <c r="B810" s="5">
        <v>1975</v>
      </c>
      <c r="C810" s="34">
        <v>0</v>
      </c>
      <c r="D810" s="34">
        <v>0</v>
      </c>
      <c r="E810" s="34">
        <v>0</v>
      </c>
      <c r="F810" s="34">
        <v>0</v>
      </c>
      <c r="G810" s="34">
        <v>0</v>
      </c>
      <c r="H810" s="34">
        <v>0</v>
      </c>
      <c r="I810" s="34">
        <v>0</v>
      </c>
      <c r="J810" s="34">
        <v>0</v>
      </c>
      <c r="K810" s="34">
        <v>0</v>
      </c>
      <c r="L810" s="34">
        <v>0</v>
      </c>
      <c r="M810" s="34">
        <v>0</v>
      </c>
      <c r="N810" s="34">
        <v>0</v>
      </c>
      <c r="O810" s="34"/>
      <c r="P810" s="34"/>
      <c r="Q810" s="34"/>
      <c r="R810" s="34"/>
      <c r="S810" s="34"/>
    </row>
    <row r="811" spans="2:19">
      <c r="B811" s="5">
        <v>1974</v>
      </c>
      <c r="C811" s="34">
        <v>0</v>
      </c>
      <c r="D811" s="34">
        <v>0</v>
      </c>
      <c r="E811" s="34">
        <v>0</v>
      </c>
      <c r="F811" s="34">
        <v>0</v>
      </c>
      <c r="G811" s="34">
        <v>0</v>
      </c>
      <c r="H811" s="34">
        <v>0</v>
      </c>
      <c r="I811" s="34">
        <v>0</v>
      </c>
      <c r="J811" s="34">
        <v>0</v>
      </c>
      <c r="K811" s="34">
        <v>0</v>
      </c>
      <c r="L811" s="34">
        <v>0</v>
      </c>
      <c r="M811" s="34">
        <v>0</v>
      </c>
      <c r="N811" s="34">
        <v>0</v>
      </c>
      <c r="O811" s="34"/>
      <c r="P811" s="34"/>
      <c r="Q811" s="34"/>
      <c r="R811" s="34"/>
      <c r="S811" s="34"/>
    </row>
    <row r="812" spans="2:19">
      <c r="B812" s="5">
        <v>1973</v>
      </c>
      <c r="C812" s="34">
        <v>0</v>
      </c>
      <c r="D812" s="34">
        <v>0</v>
      </c>
      <c r="E812" s="34">
        <v>0</v>
      </c>
      <c r="F812" s="34">
        <v>0</v>
      </c>
      <c r="G812" s="34">
        <v>0</v>
      </c>
      <c r="H812" s="34">
        <v>0</v>
      </c>
      <c r="I812" s="34">
        <v>0</v>
      </c>
      <c r="J812" s="34">
        <v>0</v>
      </c>
      <c r="K812" s="34">
        <v>0</v>
      </c>
      <c r="L812" s="34">
        <v>0</v>
      </c>
      <c r="M812" s="34">
        <v>0</v>
      </c>
      <c r="N812" s="34">
        <v>0</v>
      </c>
      <c r="O812" s="34"/>
      <c r="P812" s="34"/>
      <c r="Q812" s="34"/>
      <c r="R812" s="34"/>
      <c r="S812" s="34"/>
    </row>
    <row r="813" spans="2:19">
      <c r="B813" s="5">
        <v>1972</v>
      </c>
      <c r="C813" s="34">
        <v>0</v>
      </c>
      <c r="D813" s="34">
        <v>0</v>
      </c>
      <c r="E813" s="34">
        <v>0</v>
      </c>
      <c r="F813" s="34">
        <v>0</v>
      </c>
      <c r="G813" s="34">
        <v>0</v>
      </c>
      <c r="H813" s="34">
        <v>0</v>
      </c>
      <c r="I813" s="34">
        <v>0</v>
      </c>
      <c r="J813" s="34">
        <v>0</v>
      </c>
      <c r="K813" s="34">
        <v>0</v>
      </c>
      <c r="L813" s="34">
        <v>0</v>
      </c>
      <c r="M813" s="34">
        <v>0</v>
      </c>
      <c r="N813" s="34">
        <v>0</v>
      </c>
      <c r="O813" s="34"/>
      <c r="P813" s="34"/>
      <c r="Q813" s="34"/>
      <c r="R813" s="34"/>
      <c r="S813" s="34"/>
    </row>
    <row r="814" spans="2:19">
      <c r="B814" s="5">
        <v>1971</v>
      </c>
      <c r="C814" s="34">
        <v>0</v>
      </c>
      <c r="D814" s="34">
        <v>0</v>
      </c>
      <c r="E814" s="34">
        <v>0</v>
      </c>
      <c r="F814" s="34">
        <v>0</v>
      </c>
      <c r="G814" s="34">
        <v>0</v>
      </c>
      <c r="H814" s="34">
        <v>0</v>
      </c>
      <c r="I814" s="34">
        <v>0</v>
      </c>
      <c r="J814" s="34">
        <v>0</v>
      </c>
      <c r="K814" s="34">
        <v>0</v>
      </c>
      <c r="L814" s="34">
        <v>0</v>
      </c>
      <c r="M814" s="34">
        <v>0</v>
      </c>
      <c r="N814" s="34">
        <v>0</v>
      </c>
      <c r="O814" s="34"/>
      <c r="P814" s="34"/>
      <c r="Q814" s="34"/>
      <c r="R814" s="34"/>
      <c r="S814" s="34"/>
    </row>
    <row r="815" spans="2:19">
      <c r="B815" s="5">
        <v>1970</v>
      </c>
      <c r="C815" s="34">
        <v>0</v>
      </c>
      <c r="D815" s="34">
        <v>0</v>
      </c>
      <c r="E815" s="34">
        <v>0</v>
      </c>
      <c r="F815" s="34">
        <v>0</v>
      </c>
      <c r="G815" s="34">
        <v>0</v>
      </c>
      <c r="H815" s="34">
        <v>0</v>
      </c>
      <c r="I815" s="34">
        <v>0</v>
      </c>
      <c r="J815" s="34">
        <v>0</v>
      </c>
      <c r="K815" s="34">
        <v>0</v>
      </c>
      <c r="L815" s="34">
        <v>0</v>
      </c>
      <c r="M815" s="34">
        <v>0</v>
      </c>
      <c r="N815" s="34">
        <v>0</v>
      </c>
      <c r="O815" s="34"/>
      <c r="P815" s="34"/>
      <c r="Q815" s="34"/>
      <c r="R815" s="34"/>
      <c r="S815" s="34"/>
    </row>
    <row r="816" spans="2:19">
      <c r="B816" s="5">
        <v>1969</v>
      </c>
      <c r="C816" s="34">
        <v>0</v>
      </c>
      <c r="D816" s="34">
        <v>0</v>
      </c>
      <c r="E816" s="34">
        <v>0</v>
      </c>
      <c r="F816" s="34">
        <v>0</v>
      </c>
      <c r="G816" s="34">
        <v>0</v>
      </c>
      <c r="H816" s="34">
        <v>0</v>
      </c>
      <c r="I816" s="34">
        <v>0</v>
      </c>
      <c r="J816" s="34">
        <v>0</v>
      </c>
      <c r="K816" s="34">
        <v>0</v>
      </c>
      <c r="L816" s="34">
        <v>0</v>
      </c>
      <c r="M816" s="34">
        <v>0</v>
      </c>
      <c r="N816" s="34">
        <v>0</v>
      </c>
      <c r="O816" s="34"/>
      <c r="P816" s="34"/>
      <c r="Q816" s="34"/>
      <c r="R816" s="34"/>
      <c r="S816" s="34"/>
    </row>
    <row r="817" spans="2:19">
      <c r="B817" s="5">
        <v>1968</v>
      </c>
      <c r="C817" s="34">
        <v>0</v>
      </c>
      <c r="D817" s="34">
        <v>0</v>
      </c>
      <c r="E817" s="34">
        <v>0</v>
      </c>
      <c r="F817" s="34">
        <v>0</v>
      </c>
      <c r="G817" s="34">
        <v>0</v>
      </c>
      <c r="H817" s="34">
        <v>0</v>
      </c>
      <c r="I817" s="34">
        <v>0</v>
      </c>
      <c r="J817" s="34">
        <v>0</v>
      </c>
      <c r="K817" s="34">
        <v>0</v>
      </c>
      <c r="L817" s="34">
        <v>0</v>
      </c>
      <c r="M817" s="34">
        <v>0</v>
      </c>
      <c r="N817" s="34">
        <v>0</v>
      </c>
      <c r="O817" s="34"/>
      <c r="P817" s="34"/>
      <c r="Q817" s="34"/>
      <c r="R817" s="34"/>
      <c r="S817" s="34"/>
    </row>
    <row r="818" spans="2:19">
      <c r="B818" s="5">
        <v>1967</v>
      </c>
      <c r="C818" s="34">
        <v>0</v>
      </c>
      <c r="D818" s="34">
        <v>0</v>
      </c>
      <c r="E818" s="34">
        <v>0</v>
      </c>
      <c r="F818" s="34">
        <v>0</v>
      </c>
      <c r="G818" s="34">
        <v>0</v>
      </c>
      <c r="H818" s="34">
        <v>0</v>
      </c>
      <c r="I818" s="34">
        <v>0</v>
      </c>
      <c r="J818" s="34">
        <v>0</v>
      </c>
      <c r="K818" s="34">
        <v>0</v>
      </c>
      <c r="L818" s="34">
        <v>0</v>
      </c>
      <c r="M818" s="34">
        <v>0</v>
      </c>
      <c r="N818" s="34">
        <v>0</v>
      </c>
      <c r="O818" s="34"/>
      <c r="P818" s="34"/>
      <c r="Q818" s="34"/>
      <c r="R818" s="34"/>
      <c r="S818" s="34"/>
    </row>
    <row r="819" spans="2:19">
      <c r="B819" s="5">
        <v>1966</v>
      </c>
      <c r="C819" s="34">
        <v>0</v>
      </c>
      <c r="D819" s="34">
        <v>0</v>
      </c>
      <c r="E819" s="34">
        <v>0</v>
      </c>
      <c r="F819" s="34">
        <v>0</v>
      </c>
      <c r="G819" s="34">
        <v>0</v>
      </c>
      <c r="H819" s="34">
        <v>0</v>
      </c>
      <c r="I819" s="34">
        <v>0</v>
      </c>
      <c r="J819" s="34">
        <v>0</v>
      </c>
      <c r="K819" s="34">
        <v>0</v>
      </c>
      <c r="L819" s="34">
        <v>0</v>
      </c>
      <c r="M819" s="34">
        <v>0</v>
      </c>
      <c r="N819" s="34">
        <v>0</v>
      </c>
      <c r="O819" s="34"/>
      <c r="P819" s="34"/>
      <c r="Q819" s="34"/>
      <c r="R819" s="34"/>
      <c r="S819" s="34"/>
    </row>
    <row r="820" spans="2:19">
      <c r="B820" s="5">
        <v>1965</v>
      </c>
      <c r="C820" s="34">
        <v>0</v>
      </c>
      <c r="D820" s="34">
        <v>0</v>
      </c>
      <c r="E820" s="34">
        <v>0</v>
      </c>
      <c r="F820" s="34">
        <v>0</v>
      </c>
      <c r="G820" s="34">
        <v>0</v>
      </c>
      <c r="H820" s="34">
        <v>0</v>
      </c>
      <c r="I820" s="34">
        <v>0</v>
      </c>
      <c r="J820" s="34">
        <v>0</v>
      </c>
      <c r="K820" s="34">
        <v>0</v>
      </c>
      <c r="L820" s="34">
        <v>0</v>
      </c>
      <c r="M820" s="34">
        <v>0</v>
      </c>
      <c r="N820" s="34">
        <v>0</v>
      </c>
      <c r="O820" s="34"/>
      <c r="P820" s="34"/>
      <c r="Q820" s="34"/>
      <c r="R820" s="34"/>
      <c r="S820" s="34"/>
    </row>
    <row r="821" spans="2:19">
      <c r="B821" s="5">
        <v>1964</v>
      </c>
      <c r="C821" s="34">
        <v>0</v>
      </c>
      <c r="D821" s="34">
        <v>0</v>
      </c>
      <c r="E821" s="34">
        <v>0</v>
      </c>
      <c r="F821" s="34">
        <v>0</v>
      </c>
      <c r="G821" s="34">
        <v>0</v>
      </c>
      <c r="H821" s="34">
        <v>0</v>
      </c>
      <c r="I821" s="34">
        <v>0</v>
      </c>
      <c r="J821" s="34">
        <v>0</v>
      </c>
      <c r="K821" s="34">
        <v>0</v>
      </c>
      <c r="L821" s="34">
        <v>0</v>
      </c>
      <c r="M821" s="34">
        <v>0</v>
      </c>
      <c r="N821" s="34">
        <v>0</v>
      </c>
      <c r="O821" s="34"/>
      <c r="P821" s="34"/>
      <c r="Q821" s="34"/>
      <c r="R821" s="34"/>
      <c r="S821" s="34"/>
    </row>
    <row r="822" spans="2:19">
      <c r="B822" s="5">
        <v>1963</v>
      </c>
      <c r="C822" s="34">
        <v>0</v>
      </c>
      <c r="D822" s="34">
        <v>0</v>
      </c>
      <c r="E822" s="34">
        <v>0</v>
      </c>
      <c r="F822" s="34">
        <v>0</v>
      </c>
      <c r="G822" s="34">
        <v>0</v>
      </c>
      <c r="H822" s="34">
        <v>0</v>
      </c>
      <c r="I822" s="34">
        <v>0</v>
      </c>
      <c r="J822" s="34">
        <v>0</v>
      </c>
      <c r="K822" s="34">
        <v>0</v>
      </c>
      <c r="L822" s="34">
        <v>0</v>
      </c>
      <c r="M822" s="34">
        <v>0</v>
      </c>
      <c r="N822" s="34">
        <v>0</v>
      </c>
      <c r="O822" s="34"/>
      <c r="P822" s="34"/>
      <c r="Q822" s="34"/>
      <c r="R822" s="34"/>
      <c r="S822" s="34"/>
    </row>
    <row r="823" spans="2:19">
      <c r="B823" s="5">
        <v>1962</v>
      </c>
      <c r="C823" s="34">
        <v>0</v>
      </c>
      <c r="D823" s="34">
        <v>0</v>
      </c>
      <c r="E823" s="34">
        <v>0</v>
      </c>
      <c r="F823" s="34">
        <v>0</v>
      </c>
      <c r="G823" s="34">
        <v>0</v>
      </c>
      <c r="H823" s="34">
        <v>0</v>
      </c>
      <c r="I823" s="34">
        <v>0</v>
      </c>
      <c r="J823" s="34">
        <v>0</v>
      </c>
      <c r="K823" s="34">
        <v>0</v>
      </c>
      <c r="L823" s="34">
        <v>0</v>
      </c>
      <c r="M823" s="34">
        <v>0</v>
      </c>
      <c r="N823" s="34">
        <v>0</v>
      </c>
      <c r="O823" s="34"/>
      <c r="P823" s="34"/>
      <c r="Q823" s="34"/>
      <c r="R823" s="34"/>
      <c r="S823" s="34"/>
    </row>
    <row r="824" spans="2:19">
      <c r="B824" s="5">
        <v>1961</v>
      </c>
      <c r="C824" s="34">
        <v>0</v>
      </c>
      <c r="D824" s="34">
        <v>0</v>
      </c>
      <c r="E824" s="34">
        <v>0</v>
      </c>
      <c r="F824" s="34">
        <v>0</v>
      </c>
      <c r="G824" s="34">
        <v>0</v>
      </c>
      <c r="H824" s="34">
        <v>0</v>
      </c>
      <c r="I824" s="34">
        <v>0</v>
      </c>
      <c r="J824" s="34">
        <v>0</v>
      </c>
      <c r="K824" s="34">
        <v>0</v>
      </c>
      <c r="L824" s="34">
        <v>0</v>
      </c>
      <c r="M824" s="34">
        <v>0</v>
      </c>
      <c r="N824" s="34">
        <v>0</v>
      </c>
      <c r="O824" s="34"/>
      <c r="P824" s="34"/>
      <c r="Q824" s="34"/>
      <c r="R824" s="34"/>
      <c r="S824" s="34"/>
    </row>
    <row r="825" spans="2:19">
      <c r="B825" s="5">
        <v>1960</v>
      </c>
      <c r="C825" s="34">
        <v>0</v>
      </c>
      <c r="D825" s="34">
        <v>0</v>
      </c>
      <c r="E825" s="34">
        <v>0</v>
      </c>
      <c r="F825" s="34">
        <v>0</v>
      </c>
      <c r="G825" s="34">
        <v>0</v>
      </c>
      <c r="H825" s="34">
        <v>0</v>
      </c>
      <c r="I825" s="34">
        <v>0</v>
      </c>
      <c r="J825" s="34">
        <v>0</v>
      </c>
      <c r="K825" s="34">
        <v>0</v>
      </c>
      <c r="L825" s="34">
        <v>0</v>
      </c>
      <c r="M825" s="34">
        <v>0</v>
      </c>
      <c r="N825" s="34">
        <v>0</v>
      </c>
      <c r="O825" s="34"/>
      <c r="P825" s="34"/>
      <c r="Q825" s="34"/>
      <c r="R825" s="34"/>
      <c r="S825" s="34"/>
    </row>
    <row r="826" spans="2:19">
      <c r="B826" s="5">
        <v>1959</v>
      </c>
      <c r="C826" s="34">
        <v>0</v>
      </c>
      <c r="D826" s="34">
        <v>0</v>
      </c>
      <c r="E826" s="34">
        <v>0</v>
      </c>
      <c r="F826" s="34">
        <v>0</v>
      </c>
      <c r="G826" s="34">
        <v>0</v>
      </c>
      <c r="H826" s="34">
        <v>0</v>
      </c>
      <c r="I826" s="34">
        <v>0</v>
      </c>
      <c r="J826" s="34">
        <v>0</v>
      </c>
      <c r="K826" s="34">
        <v>0</v>
      </c>
      <c r="L826" s="34">
        <v>0</v>
      </c>
      <c r="M826" s="34">
        <v>0</v>
      </c>
      <c r="N826" s="34">
        <v>0</v>
      </c>
      <c r="O826" s="34"/>
      <c r="P826" s="34"/>
      <c r="Q826" s="34"/>
      <c r="R826" s="34"/>
      <c r="S826" s="34"/>
    </row>
    <row r="827" spans="2:19">
      <c r="B827" s="5">
        <v>1958</v>
      </c>
      <c r="C827" s="34">
        <v>0</v>
      </c>
      <c r="D827" s="34">
        <v>0</v>
      </c>
      <c r="E827" s="34">
        <v>0</v>
      </c>
      <c r="F827" s="34">
        <v>0</v>
      </c>
      <c r="G827" s="34">
        <v>0</v>
      </c>
      <c r="H827" s="34">
        <v>0</v>
      </c>
      <c r="I827" s="34">
        <v>0</v>
      </c>
      <c r="J827" s="34">
        <v>0</v>
      </c>
      <c r="K827" s="34">
        <v>0</v>
      </c>
      <c r="L827" s="34">
        <v>0</v>
      </c>
      <c r="M827" s="34">
        <v>0</v>
      </c>
      <c r="N827" s="34">
        <v>0</v>
      </c>
      <c r="O827" s="34"/>
      <c r="P827" s="34"/>
      <c r="Q827" s="34"/>
      <c r="R827" s="34"/>
      <c r="S827" s="34"/>
    </row>
    <row r="828" spans="2:19">
      <c r="B828" s="5">
        <v>1957</v>
      </c>
      <c r="C828" s="34">
        <v>0</v>
      </c>
      <c r="D828" s="34">
        <v>0</v>
      </c>
      <c r="E828" s="34">
        <v>0</v>
      </c>
      <c r="F828" s="34">
        <v>0</v>
      </c>
      <c r="G828" s="34">
        <v>0</v>
      </c>
      <c r="H828" s="34">
        <v>0</v>
      </c>
      <c r="I828" s="34">
        <v>0</v>
      </c>
      <c r="J828" s="34">
        <v>0</v>
      </c>
      <c r="K828" s="34">
        <v>0</v>
      </c>
      <c r="L828" s="34">
        <v>0</v>
      </c>
      <c r="M828" s="34">
        <v>0</v>
      </c>
      <c r="N828" s="34">
        <v>0</v>
      </c>
      <c r="O828" s="34"/>
      <c r="P828" s="34"/>
      <c r="Q828" s="34"/>
      <c r="R828" s="34"/>
      <c r="S828" s="34"/>
    </row>
    <row r="829" spans="2:19">
      <c r="B829" s="5">
        <v>1956</v>
      </c>
      <c r="C829" s="34">
        <v>0</v>
      </c>
      <c r="D829" s="34">
        <v>0</v>
      </c>
      <c r="E829" s="34">
        <v>0</v>
      </c>
      <c r="F829" s="34">
        <v>0</v>
      </c>
      <c r="G829" s="34">
        <v>0</v>
      </c>
      <c r="H829" s="34">
        <v>0</v>
      </c>
      <c r="I829" s="34">
        <v>0</v>
      </c>
      <c r="J829" s="34">
        <v>0</v>
      </c>
      <c r="K829" s="34">
        <v>0</v>
      </c>
      <c r="L829" s="34">
        <v>0</v>
      </c>
      <c r="M829" s="34">
        <v>0</v>
      </c>
      <c r="N829" s="34">
        <v>0</v>
      </c>
      <c r="O829" s="34"/>
      <c r="P829" s="34"/>
      <c r="Q829" s="34"/>
      <c r="R829" s="34"/>
      <c r="S829" s="34"/>
    </row>
    <row r="830" spans="2:19">
      <c r="B830" s="5">
        <v>1955</v>
      </c>
      <c r="C830" s="34">
        <v>0</v>
      </c>
      <c r="D830" s="34">
        <v>0</v>
      </c>
      <c r="E830" s="34">
        <v>0</v>
      </c>
      <c r="F830" s="34">
        <v>0</v>
      </c>
      <c r="G830" s="34">
        <v>0</v>
      </c>
      <c r="H830" s="34">
        <v>0</v>
      </c>
      <c r="I830" s="34">
        <v>0</v>
      </c>
      <c r="J830" s="34">
        <v>0</v>
      </c>
      <c r="K830" s="34">
        <v>0</v>
      </c>
      <c r="L830" s="34">
        <v>0</v>
      </c>
      <c r="M830" s="34">
        <v>0</v>
      </c>
      <c r="N830" s="34">
        <v>0</v>
      </c>
      <c r="O830" s="34"/>
      <c r="P830" s="34"/>
      <c r="Q830" s="34"/>
      <c r="R830" s="34"/>
      <c r="S830" s="34"/>
    </row>
    <row r="831" spans="2:19">
      <c r="B831" s="5">
        <v>1954</v>
      </c>
      <c r="C831" s="34">
        <v>0</v>
      </c>
      <c r="D831" s="34">
        <v>0</v>
      </c>
      <c r="E831" s="34">
        <v>0</v>
      </c>
      <c r="F831" s="34">
        <v>0</v>
      </c>
      <c r="G831" s="34">
        <v>0</v>
      </c>
      <c r="H831" s="34">
        <v>0</v>
      </c>
      <c r="I831" s="34">
        <v>0</v>
      </c>
      <c r="J831" s="34">
        <v>0</v>
      </c>
      <c r="K831" s="34">
        <v>0</v>
      </c>
      <c r="L831" s="34">
        <v>0</v>
      </c>
      <c r="M831" s="34">
        <v>0</v>
      </c>
      <c r="N831" s="34">
        <v>0</v>
      </c>
      <c r="O831" s="34"/>
      <c r="P831" s="34"/>
      <c r="Q831" s="34"/>
      <c r="R831" s="34"/>
      <c r="S831" s="34"/>
    </row>
    <row r="832" spans="2:19">
      <c r="B832" s="5">
        <v>1953</v>
      </c>
      <c r="C832" s="34">
        <v>0</v>
      </c>
      <c r="D832" s="34">
        <v>0</v>
      </c>
      <c r="E832" s="34">
        <v>0</v>
      </c>
      <c r="F832" s="34">
        <v>0</v>
      </c>
      <c r="G832" s="34">
        <v>0</v>
      </c>
      <c r="H832" s="34">
        <v>0</v>
      </c>
      <c r="I832" s="34">
        <v>0</v>
      </c>
      <c r="J832" s="34">
        <v>0</v>
      </c>
      <c r="K832" s="34">
        <v>0</v>
      </c>
      <c r="L832" s="34">
        <v>0</v>
      </c>
      <c r="M832" s="34">
        <v>0</v>
      </c>
      <c r="N832" s="34">
        <v>0</v>
      </c>
      <c r="O832" s="34"/>
      <c r="P832" s="34"/>
      <c r="Q832" s="34"/>
      <c r="R832" s="34"/>
      <c r="S832" s="34"/>
    </row>
    <row r="833" spans="2:19">
      <c r="B833" s="5">
        <v>1952</v>
      </c>
      <c r="C833" s="34">
        <v>0</v>
      </c>
      <c r="D833" s="34">
        <v>0</v>
      </c>
      <c r="E833" s="34">
        <v>0</v>
      </c>
      <c r="F833" s="34">
        <v>0</v>
      </c>
      <c r="G833" s="34">
        <v>0</v>
      </c>
      <c r="H833" s="34">
        <v>0</v>
      </c>
      <c r="I833" s="34">
        <v>0</v>
      </c>
      <c r="J833" s="34">
        <v>0</v>
      </c>
      <c r="K833" s="34">
        <v>0</v>
      </c>
      <c r="L833" s="34">
        <v>0</v>
      </c>
      <c r="M833" s="34">
        <v>0</v>
      </c>
      <c r="N833" s="34">
        <v>0</v>
      </c>
      <c r="O833" s="34"/>
      <c r="P833" s="34"/>
      <c r="Q833" s="34"/>
      <c r="R833" s="34"/>
      <c r="S833" s="34"/>
    </row>
    <row r="834" spans="2:19">
      <c r="B834" s="5">
        <v>1951</v>
      </c>
      <c r="C834" s="34">
        <v>0</v>
      </c>
      <c r="D834" s="34">
        <v>0</v>
      </c>
      <c r="E834" s="34">
        <v>0</v>
      </c>
      <c r="F834" s="34">
        <v>0</v>
      </c>
      <c r="G834" s="34">
        <v>0</v>
      </c>
      <c r="H834" s="34">
        <v>0</v>
      </c>
      <c r="I834" s="34">
        <v>0</v>
      </c>
      <c r="J834" s="34">
        <v>0</v>
      </c>
      <c r="K834" s="34">
        <v>0</v>
      </c>
      <c r="L834" s="34">
        <v>0</v>
      </c>
      <c r="M834" s="34">
        <v>0</v>
      </c>
      <c r="N834" s="34">
        <v>0</v>
      </c>
      <c r="O834" s="34"/>
      <c r="P834" s="34"/>
      <c r="Q834" s="34"/>
      <c r="R834" s="34"/>
      <c r="S834" s="34"/>
    </row>
    <row r="835" spans="2:19">
      <c r="B835" s="5">
        <v>1950</v>
      </c>
      <c r="C835" s="34">
        <v>0</v>
      </c>
      <c r="D835" s="34">
        <v>0</v>
      </c>
      <c r="E835" s="34">
        <v>0</v>
      </c>
      <c r="F835" s="34">
        <v>0</v>
      </c>
      <c r="G835" s="34">
        <v>0</v>
      </c>
      <c r="H835" s="34">
        <v>0</v>
      </c>
      <c r="I835" s="34">
        <v>0</v>
      </c>
      <c r="J835" s="34">
        <v>0</v>
      </c>
      <c r="K835" s="34">
        <v>0</v>
      </c>
      <c r="L835" s="34">
        <v>0</v>
      </c>
      <c r="M835" s="34">
        <v>0</v>
      </c>
      <c r="N835" s="34">
        <v>0</v>
      </c>
      <c r="O835" s="34"/>
      <c r="P835" s="34"/>
      <c r="Q835" s="34"/>
      <c r="R835" s="34"/>
      <c r="S835" s="34"/>
    </row>
    <row r="836" spans="2:19">
      <c r="B836" s="5">
        <v>1949</v>
      </c>
      <c r="C836" s="34">
        <v>0</v>
      </c>
      <c r="D836" s="34">
        <v>0</v>
      </c>
      <c r="E836" s="34">
        <v>0</v>
      </c>
      <c r="F836" s="34">
        <v>0</v>
      </c>
      <c r="G836" s="34">
        <v>0</v>
      </c>
      <c r="H836" s="34">
        <v>0</v>
      </c>
      <c r="I836" s="34">
        <v>0</v>
      </c>
      <c r="J836" s="34">
        <v>0</v>
      </c>
      <c r="K836" s="34">
        <v>0</v>
      </c>
      <c r="L836" s="34">
        <v>0</v>
      </c>
      <c r="M836" s="34">
        <v>0</v>
      </c>
      <c r="N836" s="34">
        <v>0</v>
      </c>
      <c r="O836" s="34"/>
      <c r="P836" s="34"/>
      <c r="Q836" s="34"/>
      <c r="R836" s="34"/>
      <c r="S836" s="34"/>
    </row>
    <row r="837" spans="2:19">
      <c r="B837" s="5">
        <v>1948</v>
      </c>
      <c r="C837" s="34">
        <v>0</v>
      </c>
      <c r="D837" s="34">
        <v>0</v>
      </c>
      <c r="E837" s="34">
        <v>0</v>
      </c>
      <c r="F837" s="34">
        <v>0</v>
      </c>
      <c r="G837" s="34">
        <v>0</v>
      </c>
      <c r="H837" s="34">
        <v>0</v>
      </c>
      <c r="I837" s="34">
        <v>0</v>
      </c>
      <c r="J837" s="34">
        <v>0</v>
      </c>
      <c r="K837" s="34">
        <v>0</v>
      </c>
      <c r="L837" s="34">
        <v>0</v>
      </c>
      <c r="M837" s="34">
        <v>0</v>
      </c>
      <c r="N837" s="34">
        <v>0</v>
      </c>
      <c r="O837" s="34"/>
      <c r="P837" s="34"/>
      <c r="Q837" s="34"/>
      <c r="R837" s="34"/>
      <c r="S837" s="34"/>
    </row>
    <row r="838" spans="2:19">
      <c r="B838" s="5">
        <v>1947</v>
      </c>
      <c r="C838" s="34">
        <v>0</v>
      </c>
      <c r="D838" s="34">
        <v>0</v>
      </c>
      <c r="E838" s="34">
        <v>0</v>
      </c>
      <c r="F838" s="34">
        <v>0</v>
      </c>
      <c r="G838" s="34">
        <v>0</v>
      </c>
      <c r="H838" s="34">
        <v>0</v>
      </c>
      <c r="I838" s="34">
        <v>0</v>
      </c>
      <c r="J838" s="34">
        <v>0</v>
      </c>
      <c r="K838" s="34">
        <v>0</v>
      </c>
      <c r="L838" s="34">
        <v>0</v>
      </c>
      <c r="M838" s="34">
        <v>0</v>
      </c>
      <c r="N838" s="34">
        <v>0</v>
      </c>
      <c r="O838" s="34"/>
      <c r="P838" s="34"/>
      <c r="Q838" s="34"/>
      <c r="R838" s="34"/>
      <c r="S838" s="34"/>
    </row>
    <row r="839" spans="2:19">
      <c r="B839" s="5">
        <v>1946</v>
      </c>
      <c r="C839" s="34">
        <v>0</v>
      </c>
      <c r="D839" s="34">
        <v>0</v>
      </c>
      <c r="E839" s="34">
        <v>0</v>
      </c>
      <c r="F839" s="34">
        <v>0</v>
      </c>
      <c r="G839" s="34">
        <v>0</v>
      </c>
      <c r="H839" s="34">
        <v>0</v>
      </c>
      <c r="I839" s="34">
        <v>0</v>
      </c>
      <c r="J839" s="34">
        <v>0</v>
      </c>
      <c r="K839" s="34">
        <v>0</v>
      </c>
      <c r="L839" s="34">
        <v>0</v>
      </c>
      <c r="M839" s="34">
        <v>0</v>
      </c>
      <c r="N839" s="34">
        <v>0</v>
      </c>
      <c r="O839" s="34"/>
      <c r="P839" s="34"/>
      <c r="Q839" s="34"/>
      <c r="R839" s="34"/>
      <c r="S839" s="34"/>
    </row>
    <row r="840" spans="2:19">
      <c r="B840" s="5">
        <v>1945</v>
      </c>
      <c r="C840" s="34">
        <v>0</v>
      </c>
      <c r="D840" s="34">
        <v>0</v>
      </c>
      <c r="E840" s="34">
        <v>0</v>
      </c>
      <c r="F840" s="34">
        <v>0</v>
      </c>
      <c r="G840" s="34">
        <v>0</v>
      </c>
      <c r="H840" s="34">
        <v>0</v>
      </c>
      <c r="I840" s="34">
        <v>0</v>
      </c>
      <c r="J840" s="34">
        <v>0</v>
      </c>
      <c r="K840" s="34">
        <v>0</v>
      </c>
      <c r="L840" s="34">
        <v>0</v>
      </c>
      <c r="M840" s="34">
        <v>0</v>
      </c>
      <c r="N840" s="34">
        <v>0</v>
      </c>
      <c r="O840" s="34"/>
      <c r="P840" s="34"/>
      <c r="Q840" s="34"/>
      <c r="R840" s="34"/>
      <c r="S840" s="34"/>
    </row>
    <row r="841" spans="2:19">
      <c r="B841" s="5">
        <v>1944</v>
      </c>
      <c r="C841" s="34">
        <v>0</v>
      </c>
      <c r="D841" s="34">
        <v>0</v>
      </c>
      <c r="E841" s="34">
        <v>0</v>
      </c>
      <c r="F841" s="34">
        <v>0</v>
      </c>
      <c r="G841" s="34">
        <v>0</v>
      </c>
      <c r="H841" s="34">
        <v>0</v>
      </c>
      <c r="I841" s="34">
        <v>0</v>
      </c>
      <c r="J841" s="34">
        <v>0</v>
      </c>
      <c r="K841" s="34">
        <v>0</v>
      </c>
      <c r="L841" s="34">
        <v>0</v>
      </c>
      <c r="M841" s="34">
        <v>0</v>
      </c>
      <c r="N841" s="34">
        <v>0</v>
      </c>
      <c r="O841" s="34"/>
      <c r="P841" s="34"/>
      <c r="Q841" s="34"/>
      <c r="R841" s="34"/>
      <c r="S841" s="34"/>
    </row>
    <row r="842" spans="2:19">
      <c r="B842" s="5">
        <v>1943</v>
      </c>
      <c r="C842" s="34">
        <v>0</v>
      </c>
      <c r="D842" s="34">
        <v>0</v>
      </c>
      <c r="E842" s="34">
        <v>0</v>
      </c>
      <c r="F842" s="34">
        <v>0</v>
      </c>
      <c r="G842" s="34">
        <v>0</v>
      </c>
      <c r="H842" s="34">
        <v>0</v>
      </c>
      <c r="I842" s="34">
        <v>0</v>
      </c>
      <c r="J842" s="34">
        <v>0</v>
      </c>
      <c r="K842" s="34">
        <v>0</v>
      </c>
      <c r="L842" s="34">
        <v>0</v>
      </c>
      <c r="M842" s="34">
        <v>0</v>
      </c>
      <c r="N842" s="34">
        <v>0</v>
      </c>
      <c r="O842" s="34"/>
      <c r="P842" s="34"/>
      <c r="Q842" s="34"/>
      <c r="R842" s="34"/>
      <c r="S842" s="34"/>
    </row>
    <row r="843" spans="2:19">
      <c r="B843" s="5">
        <v>1942</v>
      </c>
      <c r="C843" s="34">
        <v>0</v>
      </c>
      <c r="D843" s="34">
        <v>0</v>
      </c>
      <c r="E843" s="34">
        <v>0</v>
      </c>
      <c r="F843" s="34">
        <v>0</v>
      </c>
      <c r="G843" s="34">
        <v>0</v>
      </c>
      <c r="H843" s="34">
        <v>0</v>
      </c>
      <c r="I843" s="34">
        <v>0</v>
      </c>
      <c r="J843" s="34">
        <v>0</v>
      </c>
      <c r="K843" s="34">
        <v>0</v>
      </c>
      <c r="L843" s="34">
        <v>0</v>
      </c>
      <c r="M843" s="34">
        <v>0</v>
      </c>
      <c r="N843" s="34">
        <v>0</v>
      </c>
      <c r="O843" s="34"/>
      <c r="P843" s="34"/>
      <c r="Q843" s="34"/>
      <c r="R843" s="34"/>
      <c r="S843" s="34"/>
    </row>
    <row r="844" spans="2:19">
      <c r="B844" s="5">
        <v>1941</v>
      </c>
      <c r="C844" s="34">
        <v>0</v>
      </c>
      <c r="D844" s="34">
        <v>0</v>
      </c>
      <c r="E844" s="34">
        <v>0</v>
      </c>
      <c r="F844" s="34">
        <v>0</v>
      </c>
      <c r="G844" s="34">
        <v>0</v>
      </c>
      <c r="H844" s="34">
        <v>0</v>
      </c>
      <c r="I844" s="34">
        <v>0</v>
      </c>
      <c r="J844" s="34">
        <v>0</v>
      </c>
      <c r="K844" s="34">
        <v>0</v>
      </c>
      <c r="L844" s="34">
        <v>0</v>
      </c>
      <c r="M844" s="34">
        <v>0</v>
      </c>
      <c r="N844" s="34">
        <v>0</v>
      </c>
      <c r="O844" s="34"/>
      <c r="P844" s="34"/>
      <c r="Q844" s="34"/>
      <c r="R844" s="34"/>
      <c r="S844" s="34"/>
    </row>
    <row r="845" spans="2:19">
      <c r="B845" s="5">
        <v>1940</v>
      </c>
      <c r="C845" s="34">
        <v>0</v>
      </c>
      <c r="D845" s="34">
        <v>0</v>
      </c>
      <c r="E845" s="34">
        <v>0</v>
      </c>
      <c r="F845" s="34">
        <v>0</v>
      </c>
      <c r="G845" s="34">
        <v>0</v>
      </c>
      <c r="H845" s="34">
        <v>0</v>
      </c>
      <c r="I845" s="34">
        <v>0</v>
      </c>
      <c r="J845" s="34">
        <v>0</v>
      </c>
      <c r="K845" s="34">
        <v>0</v>
      </c>
      <c r="L845" s="34">
        <v>0</v>
      </c>
      <c r="M845" s="34">
        <v>0</v>
      </c>
      <c r="N845" s="34">
        <v>0</v>
      </c>
      <c r="O845" s="34"/>
      <c r="P845" s="34"/>
      <c r="Q845" s="34"/>
      <c r="R845" s="34"/>
      <c r="S845" s="34"/>
    </row>
    <row r="846" spans="2:19">
      <c r="B846" s="5">
        <v>1939</v>
      </c>
      <c r="C846" s="34">
        <v>0</v>
      </c>
      <c r="D846" s="34">
        <v>0</v>
      </c>
      <c r="E846" s="34">
        <v>0</v>
      </c>
      <c r="F846" s="34">
        <v>0</v>
      </c>
      <c r="G846" s="34">
        <v>0</v>
      </c>
      <c r="H846" s="34">
        <v>0</v>
      </c>
      <c r="I846" s="34">
        <v>0</v>
      </c>
      <c r="J846" s="34">
        <v>0</v>
      </c>
      <c r="K846" s="34">
        <v>0</v>
      </c>
      <c r="L846" s="34">
        <v>0</v>
      </c>
      <c r="M846" s="34">
        <v>0</v>
      </c>
      <c r="N846" s="34">
        <v>0</v>
      </c>
      <c r="O846" s="34"/>
      <c r="P846" s="34"/>
      <c r="Q846" s="34"/>
      <c r="R846" s="34"/>
      <c r="S846" s="34"/>
    </row>
    <row r="847" spans="2:19">
      <c r="B847" s="5">
        <v>1938</v>
      </c>
      <c r="C847" s="34">
        <v>0</v>
      </c>
      <c r="D847" s="34">
        <v>0</v>
      </c>
      <c r="E847" s="34">
        <v>0</v>
      </c>
      <c r="F847" s="34">
        <v>0</v>
      </c>
      <c r="G847" s="34">
        <v>0</v>
      </c>
      <c r="H847" s="34">
        <v>0</v>
      </c>
      <c r="I847" s="34">
        <v>0</v>
      </c>
      <c r="J847" s="34">
        <v>0</v>
      </c>
      <c r="K847" s="34">
        <v>0</v>
      </c>
      <c r="L847" s="34">
        <v>0</v>
      </c>
      <c r="M847" s="34">
        <v>0</v>
      </c>
      <c r="N847" s="34">
        <v>0</v>
      </c>
      <c r="O847" s="34"/>
      <c r="P847" s="34"/>
      <c r="Q847" s="34"/>
      <c r="R847" s="34"/>
      <c r="S847" s="34"/>
    </row>
    <row r="848" spans="2:19">
      <c r="B848" s="5">
        <v>1937</v>
      </c>
      <c r="C848" s="34">
        <v>0</v>
      </c>
      <c r="D848" s="34">
        <v>0</v>
      </c>
      <c r="E848" s="34">
        <v>0</v>
      </c>
      <c r="F848" s="34">
        <v>0</v>
      </c>
      <c r="G848" s="34">
        <v>0</v>
      </c>
      <c r="H848" s="34">
        <v>0</v>
      </c>
      <c r="I848" s="34">
        <v>0</v>
      </c>
      <c r="J848" s="34">
        <v>0</v>
      </c>
      <c r="K848" s="34">
        <v>0</v>
      </c>
      <c r="L848" s="34">
        <v>0</v>
      </c>
      <c r="M848" s="34">
        <v>0</v>
      </c>
      <c r="N848" s="34">
        <v>0</v>
      </c>
      <c r="O848" s="34"/>
      <c r="P848" s="34"/>
      <c r="Q848" s="34"/>
      <c r="R848" s="34"/>
      <c r="S848" s="34"/>
    </row>
    <row r="849" spans="1:19">
      <c r="B849" s="5">
        <v>1936</v>
      </c>
      <c r="C849" s="34">
        <v>0</v>
      </c>
      <c r="D849" s="34">
        <v>0</v>
      </c>
      <c r="E849" s="34">
        <v>0</v>
      </c>
      <c r="F849" s="34">
        <v>0</v>
      </c>
      <c r="G849" s="34">
        <v>0</v>
      </c>
      <c r="H849" s="34">
        <v>0</v>
      </c>
      <c r="I849" s="34">
        <v>0</v>
      </c>
      <c r="J849" s="34">
        <v>0</v>
      </c>
      <c r="K849" s="34">
        <v>0</v>
      </c>
      <c r="L849" s="34">
        <v>0</v>
      </c>
      <c r="M849" s="34">
        <v>0</v>
      </c>
      <c r="N849" s="34">
        <v>0</v>
      </c>
      <c r="O849" s="34"/>
      <c r="P849" s="34"/>
      <c r="Q849" s="34"/>
      <c r="R849" s="34"/>
      <c r="S849" s="34"/>
    </row>
    <row r="850" spans="1:19">
      <c r="B850" s="5">
        <v>1935</v>
      </c>
      <c r="C850" s="34">
        <v>0</v>
      </c>
      <c r="D850" s="34">
        <v>0</v>
      </c>
      <c r="E850" s="34">
        <v>0</v>
      </c>
      <c r="F850" s="34">
        <v>0</v>
      </c>
      <c r="G850" s="34">
        <v>0</v>
      </c>
      <c r="H850" s="34">
        <v>0</v>
      </c>
      <c r="I850" s="34">
        <v>0</v>
      </c>
      <c r="J850" s="34">
        <v>0</v>
      </c>
      <c r="K850" s="34">
        <v>0</v>
      </c>
      <c r="L850" s="34">
        <v>0</v>
      </c>
      <c r="M850" s="34">
        <v>0</v>
      </c>
      <c r="N850" s="34">
        <v>0</v>
      </c>
      <c r="O850" s="34"/>
      <c r="P850" s="34"/>
      <c r="Q850" s="34"/>
      <c r="R850" s="34"/>
      <c r="S850" s="34"/>
    </row>
    <row r="851" spans="1:19">
      <c r="B851" s="5">
        <v>1934</v>
      </c>
      <c r="C851" s="34">
        <v>0</v>
      </c>
      <c r="D851" s="34">
        <v>0</v>
      </c>
      <c r="E851" s="34">
        <v>0</v>
      </c>
      <c r="F851" s="34">
        <v>0</v>
      </c>
      <c r="G851" s="34">
        <v>0</v>
      </c>
      <c r="H851" s="34">
        <v>0</v>
      </c>
      <c r="I851" s="34">
        <v>0</v>
      </c>
      <c r="J851" s="34">
        <v>0</v>
      </c>
      <c r="K851" s="34">
        <v>0</v>
      </c>
      <c r="L851" s="34">
        <v>0</v>
      </c>
      <c r="M851" s="34">
        <v>0</v>
      </c>
      <c r="N851" s="34">
        <v>0</v>
      </c>
      <c r="O851" s="34"/>
      <c r="P851" s="34"/>
      <c r="Q851" s="34"/>
      <c r="R851" s="34"/>
      <c r="S851" s="34"/>
    </row>
    <row r="852" spans="1:19">
      <c r="B852" s="5">
        <v>1933</v>
      </c>
      <c r="C852" s="34">
        <v>0</v>
      </c>
      <c r="D852" s="34">
        <v>0</v>
      </c>
      <c r="E852" s="34">
        <v>0</v>
      </c>
      <c r="F852" s="34">
        <v>0</v>
      </c>
      <c r="G852" s="34">
        <v>0</v>
      </c>
      <c r="H852" s="34">
        <v>0</v>
      </c>
      <c r="I852" s="34">
        <v>0</v>
      </c>
      <c r="J852" s="34">
        <v>0</v>
      </c>
      <c r="K852" s="34">
        <v>0</v>
      </c>
      <c r="L852" s="34">
        <v>0</v>
      </c>
      <c r="M852" s="34">
        <v>0</v>
      </c>
      <c r="N852" s="34">
        <v>0</v>
      </c>
      <c r="O852" s="34"/>
      <c r="P852" s="34"/>
      <c r="Q852" s="34"/>
      <c r="R852" s="34"/>
      <c r="S852" s="34"/>
    </row>
    <row r="853" spans="1:19">
      <c r="B853" s="5">
        <v>1932</v>
      </c>
      <c r="C853" s="34">
        <v>0</v>
      </c>
      <c r="D853" s="34">
        <v>0</v>
      </c>
      <c r="E853" s="34">
        <v>0</v>
      </c>
      <c r="F853" s="34">
        <v>0</v>
      </c>
      <c r="G853" s="34">
        <v>0</v>
      </c>
      <c r="H853" s="34">
        <v>0</v>
      </c>
      <c r="I853" s="34">
        <v>0</v>
      </c>
      <c r="J853" s="34">
        <v>0</v>
      </c>
      <c r="K853" s="34">
        <v>0</v>
      </c>
      <c r="L853" s="34">
        <v>0</v>
      </c>
      <c r="M853" s="34">
        <v>0</v>
      </c>
      <c r="N853" s="34">
        <v>0</v>
      </c>
      <c r="O853" s="34"/>
      <c r="P853" s="34"/>
      <c r="Q853" s="34"/>
      <c r="R853" s="34"/>
      <c r="S853" s="34"/>
    </row>
    <row r="854" spans="1:19">
      <c r="B854" s="5">
        <v>1931</v>
      </c>
      <c r="C854" s="34">
        <v>0</v>
      </c>
      <c r="D854" s="34">
        <v>0</v>
      </c>
      <c r="E854" s="34">
        <v>0</v>
      </c>
      <c r="F854" s="34">
        <v>0</v>
      </c>
      <c r="G854" s="34">
        <v>0</v>
      </c>
      <c r="H854" s="34">
        <v>0</v>
      </c>
      <c r="I854" s="34">
        <v>0</v>
      </c>
      <c r="J854" s="34">
        <v>0</v>
      </c>
      <c r="K854" s="34">
        <v>0</v>
      </c>
      <c r="L854" s="34">
        <v>0</v>
      </c>
      <c r="M854" s="34">
        <v>0</v>
      </c>
      <c r="N854" s="34">
        <v>0</v>
      </c>
      <c r="O854" s="34"/>
      <c r="P854" s="34"/>
      <c r="Q854" s="34"/>
      <c r="R854" s="34"/>
      <c r="S854" s="34"/>
    </row>
    <row r="855" spans="1:19">
      <c r="B855" s="5">
        <v>1930</v>
      </c>
      <c r="C855" s="34">
        <v>0</v>
      </c>
      <c r="D855" s="34">
        <v>0</v>
      </c>
      <c r="E855" s="34">
        <v>0</v>
      </c>
      <c r="F855" s="34">
        <v>0</v>
      </c>
      <c r="G855" s="34">
        <v>0</v>
      </c>
      <c r="H855" s="34">
        <v>0</v>
      </c>
      <c r="I855" s="34">
        <v>0</v>
      </c>
      <c r="J855" s="34">
        <v>0</v>
      </c>
      <c r="K855" s="34">
        <v>0</v>
      </c>
      <c r="L855" s="34">
        <v>0</v>
      </c>
      <c r="M855" s="34">
        <v>0</v>
      </c>
      <c r="N855" s="34">
        <v>0</v>
      </c>
      <c r="O855" s="34"/>
      <c r="P855" s="34"/>
      <c r="Q855" s="34"/>
      <c r="R855" s="34"/>
      <c r="S855" s="34"/>
    </row>
    <row r="856" spans="1:19">
      <c r="A856" s="63" t="s">
        <v>15</v>
      </c>
      <c r="B856" s="6" t="s">
        <v>10</v>
      </c>
      <c r="C856" s="7">
        <f>SUM(C779:C855)</f>
        <v>202298.16957952004</v>
      </c>
      <c r="D856" s="7">
        <f>SUM(D778:D855)</f>
        <v>189634.04552769999</v>
      </c>
      <c r="E856" s="7">
        <f>SUM(E777:E855)</f>
        <v>165008.59384333814</v>
      </c>
      <c r="F856" s="7">
        <f>SUM(F776:F855)</f>
        <v>147871.45434180161</v>
      </c>
      <c r="G856" s="7">
        <f>SUM(G775:G855)</f>
        <v>162910.89490692425</v>
      </c>
      <c r="H856" s="7">
        <f>SUM(H769:H855)</f>
        <v>178916.10049174013</v>
      </c>
      <c r="I856" s="7">
        <f>SUM(I769:I855)</f>
        <v>179808.07788535528</v>
      </c>
      <c r="J856" s="7">
        <f t="shared" ref="J856" si="13">SUM(J769:J855)</f>
        <v>188357.11733608862</v>
      </c>
      <c r="K856" s="7">
        <f>SUM(K769:K855)</f>
        <v>193478.93573369284</v>
      </c>
      <c r="L856" s="7">
        <f t="shared" ref="L856" si="14">SUM(L769:L855)</f>
        <v>169674.05648670433</v>
      </c>
      <c r="M856" s="7">
        <f>SUM(M769:M855)</f>
        <v>166926.93407024984</v>
      </c>
      <c r="N856" s="10">
        <f>SUM(N764:N855)</f>
        <v>198198.75728814592</v>
      </c>
      <c r="O856" s="10">
        <f>SUM(O764:O855)</f>
        <v>272759.71806546435</v>
      </c>
      <c r="P856" s="10">
        <f>SUM(P764:P855)</f>
        <v>299769.95261818473</v>
      </c>
      <c r="Q856" s="10">
        <f>SUM(Q764:Q855)</f>
        <v>279166.36436276982</v>
      </c>
      <c r="R856" s="10">
        <f>SUM(R763:R855)</f>
        <v>277827.29743726726</v>
      </c>
      <c r="S856" s="10">
        <f>SUM(S763:S855)</f>
        <v>331515.6807557604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96900.522402607079</v>
      </c>
    </row>
    <row r="859" spans="1:19">
      <c r="A859" s="35"/>
      <c r="B859" s="5">
        <v>2021</v>
      </c>
      <c r="C859" s="33"/>
      <c r="D859" s="33"/>
      <c r="E859" s="33"/>
      <c r="F859" s="33"/>
      <c r="G859" s="33"/>
      <c r="H859" s="33"/>
      <c r="I859" s="33"/>
      <c r="J859" s="33"/>
      <c r="K859" s="33"/>
      <c r="L859" s="33"/>
      <c r="M859" s="33"/>
      <c r="N859" s="33"/>
      <c r="O859" s="33"/>
      <c r="P859" s="33"/>
      <c r="Q859" s="33"/>
      <c r="R859" s="34">
        <v>89556.621419536023</v>
      </c>
      <c r="S859" s="34">
        <v>89047.932786281992</v>
      </c>
    </row>
    <row r="860" spans="1:19">
      <c r="B860" s="5">
        <v>2020</v>
      </c>
      <c r="C860" s="33"/>
      <c r="D860" s="33"/>
      <c r="E860" s="33"/>
      <c r="F860" s="33"/>
      <c r="G860" s="33"/>
      <c r="H860" s="33"/>
      <c r="I860" s="33"/>
      <c r="J860" s="33"/>
      <c r="K860" s="33"/>
      <c r="L860" s="33"/>
      <c r="M860" s="33"/>
      <c r="N860" s="33"/>
      <c r="O860" s="33"/>
      <c r="P860" s="33"/>
      <c r="Q860" s="34">
        <v>84326.835838596817</v>
      </c>
      <c r="R860" s="34">
        <v>85316.897678282272</v>
      </c>
      <c r="S860" s="34">
        <v>84824.828673643351</v>
      </c>
    </row>
    <row r="861" spans="1:19">
      <c r="A861" s="37"/>
      <c r="B861" s="5">
        <v>2019</v>
      </c>
      <c r="C861" s="33"/>
      <c r="D861" s="33"/>
      <c r="E861" s="33"/>
      <c r="F861" s="33"/>
      <c r="G861" s="33"/>
      <c r="H861" s="33"/>
      <c r="I861" s="33"/>
      <c r="J861" s="33"/>
      <c r="K861" s="33"/>
      <c r="L861" s="33"/>
      <c r="M861" s="33"/>
      <c r="N861" s="33"/>
      <c r="O861" s="33"/>
      <c r="P861" s="34">
        <v>45105.182447599786</v>
      </c>
      <c r="Q861" s="34">
        <v>43798.823305703954</v>
      </c>
      <c r="R861" s="34">
        <v>43421.666672942374</v>
      </c>
      <c r="S861" s="34">
        <v>42865.181310807842</v>
      </c>
    </row>
    <row r="862" spans="1:19">
      <c r="A862" s="37"/>
      <c r="B862" s="5">
        <v>2018</v>
      </c>
      <c r="C862" s="33"/>
      <c r="D862" s="33"/>
      <c r="E862" s="33"/>
      <c r="F862" s="33"/>
      <c r="G862" s="33"/>
      <c r="H862" s="33"/>
      <c r="I862" s="33"/>
      <c r="J862" s="33"/>
      <c r="K862" s="33"/>
      <c r="L862" s="33"/>
      <c r="M862" s="33"/>
      <c r="N862" s="33"/>
      <c r="O862" s="34">
        <v>78906.201124413332</v>
      </c>
      <c r="P862" s="34">
        <v>78064.42859252583</v>
      </c>
      <c r="Q862" s="34">
        <v>73027.833560523955</v>
      </c>
      <c r="R862" s="34">
        <v>74412.316212644597</v>
      </c>
      <c r="S862" s="34">
        <v>70714.055928874688</v>
      </c>
    </row>
    <row r="863" spans="1:19">
      <c r="A863" s="37"/>
      <c r="B863" s="5">
        <v>2017</v>
      </c>
      <c r="C863" s="33"/>
      <c r="D863" s="33"/>
      <c r="E863" s="33"/>
      <c r="F863" s="33"/>
      <c r="G863" s="33"/>
      <c r="H863" s="33"/>
      <c r="I863" s="33"/>
      <c r="J863" s="33"/>
      <c r="K863" s="33"/>
      <c r="L863" s="33"/>
      <c r="M863" s="33"/>
      <c r="N863" s="34">
        <v>98099.920708147562</v>
      </c>
      <c r="O863" s="34">
        <v>102049.50440269722</v>
      </c>
      <c r="P863" s="34">
        <v>100026.97928135327</v>
      </c>
      <c r="Q863" s="34">
        <v>97442.549476672721</v>
      </c>
      <c r="R863" s="34">
        <v>95597.111008180858</v>
      </c>
      <c r="S863" s="34">
        <v>95765.084291721199</v>
      </c>
    </row>
    <row r="864" spans="1:19">
      <c r="B864" s="5">
        <v>2016</v>
      </c>
      <c r="C864" s="33"/>
      <c r="D864" s="33"/>
      <c r="E864" s="33"/>
      <c r="F864" s="33"/>
      <c r="G864" s="33"/>
      <c r="H864" s="33"/>
      <c r="I864" s="33"/>
      <c r="J864" s="33"/>
      <c r="K864" s="33"/>
      <c r="L864" s="33"/>
      <c r="M864" s="34">
        <v>83574.504144953331</v>
      </c>
      <c r="N864" s="34">
        <v>83575.874498343808</v>
      </c>
      <c r="O864" s="34">
        <v>82657.984078134526</v>
      </c>
      <c r="P864" s="34">
        <v>77876.201704937223</v>
      </c>
      <c r="Q864" s="34">
        <v>75411.201720750614</v>
      </c>
      <c r="R864" s="34">
        <v>74277.694040528935</v>
      </c>
      <c r="S864" s="34">
        <v>73827.458292373674</v>
      </c>
    </row>
    <row r="865" spans="2:19">
      <c r="B865" s="5">
        <v>2015</v>
      </c>
      <c r="C865" s="33"/>
      <c r="D865" s="33"/>
      <c r="E865" s="33"/>
      <c r="F865" s="33"/>
      <c r="G865" s="33"/>
      <c r="H865" s="33"/>
      <c r="I865" s="33"/>
      <c r="J865" s="33"/>
      <c r="K865" s="33"/>
      <c r="L865" s="34">
        <v>108529.80902633833</v>
      </c>
      <c r="M865" s="34">
        <v>105986.92349979698</v>
      </c>
      <c r="N865" s="34">
        <v>105999.56452543265</v>
      </c>
      <c r="O865" s="34">
        <v>95221.872585878547</v>
      </c>
      <c r="P865" s="34">
        <v>94506.088798070137</v>
      </c>
      <c r="Q865" s="34">
        <v>92573.242152892024</v>
      </c>
      <c r="R865" s="34">
        <v>92847.351772301481</v>
      </c>
      <c r="S865" s="34">
        <v>93102.979855038153</v>
      </c>
    </row>
    <row r="866" spans="2:19">
      <c r="B866" s="5">
        <v>2014</v>
      </c>
      <c r="C866" s="33"/>
      <c r="D866" s="33"/>
      <c r="E866" s="33"/>
      <c r="F866" s="33"/>
      <c r="G866" s="33"/>
      <c r="H866" s="33"/>
      <c r="I866" s="33"/>
      <c r="J866" s="33"/>
      <c r="K866" s="34">
        <v>105105.06735224837</v>
      </c>
      <c r="L866" s="34">
        <v>106867.55849125786</v>
      </c>
      <c r="M866" s="34">
        <v>106875.13670083873</v>
      </c>
      <c r="N866" s="34">
        <v>99334.367496142047</v>
      </c>
      <c r="O866" s="34">
        <v>94074.90213611981</v>
      </c>
      <c r="P866" s="34">
        <v>94376.139781398044</v>
      </c>
      <c r="Q866" s="34">
        <v>90027.380052820256</v>
      </c>
      <c r="R866" s="34">
        <v>90101.808917372735</v>
      </c>
      <c r="S866" s="34">
        <v>90385.147030910986</v>
      </c>
    </row>
    <row r="867" spans="2:19">
      <c r="B867" s="5">
        <v>2013</v>
      </c>
      <c r="C867" s="33"/>
      <c r="D867" s="33"/>
      <c r="E867" s="33"/>
      <c r="F867" s="33"/>
      <c r="G867" s="33"/>
      <c r="H867" s="33"/>
      <c r="I867" s="33"/>
      <c r="J867" s="34">
        <v>91850.3553634907</v>
      </c>
      <c r="K867" s="34">
        <v>91292.781868145074</v>
      </c>
      <c r="L867" s="34">
        <v>90918.844179814798</v>
      </c>
      <c r="M867" s="34">
        <v>89494.308989285972</v>
      </c>
      <c r="N867" s="34">
        <v>89431.488532495569</v>
      </c>
      <c r="O867" s="34">
        <v>88590.481880923413</v>
      </c>
      <c r="P867" s="34">
        <v>88782.526906417697</v>
      </c>
      <c r="Q867" s="34">
        <v>87680.420011554874</v>
      </c>
      <c r="R867" s="34">
        <v>81788.93016206543</v>
      </c>
      <c r="S867" s="34">
        <v>82049.658608303085</v>
      </c>
    </row>
    <row r="868" spans="2:19">
      <c r="B868" s="5">
        <v>2012</v>
      </c>
      <c r="C868" s="33"/>
      <c r="D868" s="33"/>
      <c r="E868" s="33"/>
      <c r="F868" s="33"/>
      <c r="G868" s="33"/>
      <c r="H868" s="33"/>
      <c r="I868" s="34">
        <v>86755.497721322128</v>
      </c>
      <c r="J868" s="34">
        <v>87691.005621874123</v>
      </c>
      <c r="K868" s="34">
        <v>87076.961564630532</v>
      </c>
      <c r="L868" s="34">
        <v>86147.707534979025</v>
      </c>
      <c r="M868" s="34">
        <v>86091.124107587675</v>
      </c>
      <c r="N868" s="34">
        <v>80115.344215686957</v>
      </c>
      <c r="O868" s="34">
        <v>80085.567814732829</v>
      </c>
      <c r="P868" s="34">
        <v>78095.485507626057</v>
      </c>
      <c r="Q868" s="34">
        <v>77031.076644889079</v>
      </c>
      <c r="R868" s="34">
        <v>77406.573203020816</v>
      </c>
      <c r="S868" s="34">
        <v>75996.653571555944</v>
      </c>
    </row>
    <row r="869" spans="2:19">
      <c r="B869" s="5">
        <v>2011</v>
      </c>
      <c r="C869" s="33"/>
      <c r="D869" s="33"/>
      <c r="E869" s="33"/>
      <c r="F869" s="33"/>
      <c r="G869" s="33"/>
      <c r="H869" s="34">
        <v>37038.933594253082</v>
      </c>
      <c r="I869" s="34">
        <v>37105.314516303326</v>
      </c>
      <c r="J869" s="34">
        <v>37808.827804714689</v>
      </c>
      <c r="K869" s="34">
        <v>37324.038724840815</v>
      </c>
      <c r="L869" s="34">
        <v>35918.376315489462</v>
      </c>
      <c r="M869" s="34">
        <v>35504.037377241184</v>
      </c>
      <c r="N869" s="34">
        <v>35259.253687602482</v>
      </c>
      <c r="O869" s="34">
        <v>35382.172035196694</v>
      </c>
      <c r="P869" s="34">
        <v>30432.143131561141</v>
      </c>
      <c r="Q869" s="34">
        <v>28053.475775405655</v>
      </c>
      <c r="R869" s="34">
        <v>28133.278722287359</v>
      </c>
      <c r="S869" s="34">
        <v>28145.430778282371</v>
      </c>
    </row>
    <row r="870" spans="2:19">
      <c r="B870" s="5">
        <v>2010</v>
      </c>
      <c r="C870" s="33"/>
      <c r="D870" s="33"/>
      <c r="E870" s="33"/>
      <c r="F870" s="33"/>
      <c r="G870" s="34">
        <v>21326.967561210411</v>
      </c>
      <c r="H870" s="34">
        <v>21713.530004723849</v>
      </c>
      <c r="I870" s="34">
        <v>21640.332625808263</v>
      </c>
      <c r="J870" s="34">
        <v>21959.748276316961</v>
      </c>
      <c r="K870" s="34">
        <v>10882.936372719267</v>
      </c>
      <c r="L870" s="34">
        <v>10718.358708539712</v>
      </c>
      <c r="M870" s="34">
        <v>9734.2115254343935</v>
      </c>
      <c r="N870" s="34">
        <v>9665.9442057550568</v>
      </c>
      <c r="O870" s="34">
        <v>8720.6595221564494</v>
      </c>
      <c r="P870" s="34">
        <v>5957.3863423531611</v>
      </c>
      <c r="Q870" s="34">
        <v>4464.4885999999997</v>
      </c>
      <c r="R870" s="34">
        <v>4473.6977999999999</v>
      </c>
      <c r="S870" s="34">
        <v>4492.1162000000004</v>
      </c>
    </row>
    <row r="871" spans="2:19">
      <c r="B871" s="5">
        <v>2009</v>
      </c>
      <c r="C871" s="33"/>
      <c r="D871" s="33"/>
      <c r="E871" s="33"/>
      <c r="F871" s="34">
        <v>40221.025559601505</v>
      </c>
      <c r="G871" s="34">
        <v>73643.771266607757</v>
      </c>
      <c r="H871" s="34">
        <v>74642.77094038736</v>
      </c>
      <c r="I871" s="34">
        <v>73551.579258039812</v>
      </c>
      <c r="J871" s="34">
        <v>74415.207530079701</v>
      </c>
      <c r="K871" s="34">
        <v>68128.524814676188</v>
      </c>
      <c r="L871" s="34">
        <v>67786.144965263738</v>
      </c>
      <c r="M871" s="34">
        <v>67650.055429226311</v>
      </c>
      <c r="N871" s="34">
        <v>67492.81983364535</v>
      </c>
      <c r="O871" s="34">
        <v>67909.464848276344</v>
      </c>
      <c r="P871" s="34">
        <v>67011.006083590779</v>
      </c>
      <c r="Q871" s="34">
        <v>65209.960080168457</v>
      </c>
      <c r="R871" s="34">
        <v>65529.290187363753</v>
      </c>
      <c r="S871" s="34">
        <v>65459.818617214078</v>
      </c>
    </row>
    <row r="872" spans="2:19">
      <c r="B872" s="5">
        <v>2008</v>
      </c>
      <c r="C872" s="33"/>
      <c r="D872" s="33"/>
      <c r="E872" s="34">
        <v>16266.184694419282</v>
      </c>
      <c r="F872" s="34">
        <v>16230.260283479416</v>
      </c>
      <c r="G872" s="34">
        <v>16259.329136714741</v>
      </c>
      <c r="H872" s="34">
        <v>15947.839069605861</v>
      </c>
      <c r="I872" s="34">
        <v>15963.781061315143</v>
      </c>
      <c r="J872" s="34">
        <v>15993.326366644347</v>
      </c>
      <c r="K872" s="34">
        <v>15573.193500000001</v>
      </c>
      <c r="L872" s="34">
        <v>15591.9501</v>
      </c>
      <c r="M872" s="34">
        <v>15615.379299999997</v>
      </c>
      <c r="N872" s="34">
        <v>15643.3487</v>
      </c>
      <c r="O872" s="34">
        <v>15701.888599999997</v>
      </c>
      <c r="P872" s="34">
        <v>15384.467699999999</v>
      </c>
      <c r="Q872" s="34">
        <v>15407.1687</v>
      </c>
      <c r="R872" s="34">
        <v>15438.9501</v>
      </c>
      <c r="S872" s="34">
        <v>15502.512900000002</v>
      </c>
    </row>
    <row r="873" spans="2:19">
      <c r="B873" s="5">
        <v>2007</v>
      </c>
      <c r="C873" s="33"/>
      <c r="D873" s="34">
        <v>8302.109253659999</v>
      </c>
      <c r="E873" s="34">
        <v>16982.503990170706</v>
      </c>
      <c r="F873" s="34">
        <v>16749.18237453594</v>
      </c>
      <c r="G873" s="34">
        <v>16784.019418353269</v>
      </c>
      <c r="H873" s="34">
        <v>17081.998077395474</v>
      </c>
      <c r="I873" s="34">
        <v>14762.357651297478</v>
      </c>
      <c r="J873" s="34">
        <v>14796.705605079625</v>
      </c>
      <c r="K873" s="34">
        <v>14695.302838119487</v>
      </c>
      <c r="L873" s="34">
        <v>14869.345393781923</v>
      </c>
      <c r="M873" s="34">
        <v>14616.90842430989</v>
      </c>
      <c r="N873" s="34">
        <v>14597.705221329537</v>
      </c>
      <c r="O873" s="34">
        <v>14627.85142335041</v>
      </c>
      <c r="P873" s="34">
        <v>11498.34095748093</v>
      </c>
      <c r="Q873" s="34">
        <v>11301.9598664</v>
      </c>
      <c r="R873" s="34">
        <v>11325.016261999999</v>
      </c>
      <c r="S873" s="34">
        <v>11974.20858728</v>
      </c>
    </row>
    <row r="874" spans="2:19">
      <c r="B874" s="5">
        <v>2006</v>
      </c>
      <c r="C874" s="34">
        <v>3660.2173798400004</v>
      </c>
      <c r="D874" s="34">
        <v>3576.3840961000001</v>
      </c>
      <c r="E874" s="34">
        <v>9828.7006855051732</v>
      </c>
      <c r="F874" s="34">
        <v>9616.1348604483537</v>
      </c>
      <c r="G874" s="34">
        <v>9640.2770755690508</v>
      </c>
      <c r="H874" s="34">
        <v>9838.9716271612942</v>
      </c>
      <c r="I874" s="34">
        <v>9806.5444685120965</v>
      </c>
      <c r="J874" s="34">
        <v>9973.3656850977022</v>
      </c>
      <c r="K874" s="34">
        <v>9834.4151010125661</v>
      </c>
      <c r="L874" s="34">
        <v>9746.8134559366172</v>
      </c>
      <c r="M874" s="34">
        <v>9477.4514157406848</v>
      </c>
      <c r="N874" s="34">
        <v>9441.7145063776807</v>
      </c>
      <c r="O874" s="34">
        <v>8314.7609230613871</v>
      </c>
      <c r="P874" s="34">
        <v>6991.5625688067985</v>
      </c>
      <c r="Q874" s="34">
        <v>6977.0449074679873</v>
      </c>
      <c r="R874" s="34">
        <v>6500.3957999999993</v>
      </c>
      <c r="S874" s="34">
        <v>6527.1582000000008</v>
      </c>
    </row>
    <row r="875" spans="2:19">
      <c r="B875" s="5">
        <v>2005</v>
      </c>
      <c r="C875" s="34">
        <v>56289.349045759998</v>
      </c>
      <c r="D875" s="34">
        <v>55587.748527899996</v>
      </c>
      <c r="E875" s="34">
        <v>61790.496105937076</v>
      </c>
      <c r="F875" s="34">
        <v>59934.777398522798</v>
      </c>
      <c r="G875" s="34">
        <v>60100.133701219966</v>
      </c>
      <c r="H875" s="34">
        <v>61482.769219107744</v>
      </c>
      <c r="I875" s="34">
        <v>61185.044874497471</v>
      </c>
      <c r="J875" s="34">
        <v>62553.835418175142</v>
      </c>
      <c r="K875" s="34">
        <v>61370.552456688609</v>
      </c>
      <c r="L875" s="34">
        <v>60239.874802553633</v>
      </c>
      <c r="M875" s="34">
        <v>59895.664536406119</v>
      </c>
      <c r="N875" s="34">
        <v>59537.007789684954</v>
      </c>
      <c r="O875" s="34">
        <v>59413.289713094433</v>
      </c>
      <c r="P875" s="34">
        <v>51332.339433487206</v>
      </c>
      <c r="Q875" s="34">
        <v>50718.748654759293</v>
      </c>
      <c r="R875" s="34">
        <v>50070.640836818347</v>
      </c>
      <c r="S875" s="34">
        <v>47634.874745739107</v>
      </c>
    </row>
    <row r="876" spans="2:19">
      <c r="B876" s="5">
        <v>2004</v>
      </c>
      <c r="C876" s="34">
        <v>2765.1027712</v>
      </c>
      <c r="D876" s="34">
        <v>2701.7711104999998</v>
      </c>
      <c r="E876" s="34">
        <v>2623.3908359465395</v>
      </c>
      <c r="F876" s="34">
        <v>2457.7540757182392</v>
      </c>
      <c r="G876" s="34">
        <v>2468.0496304644839</v>
      </c>
      <c r="H876" s="34">
        <v>2610.9324018057291</v>
      </c>
      <c r="I876" s="34">
        <v>2579.9368675168821</v>
      </c>
      <c r="J876" s="34">
        <v>2703.073342919517</v>
      </c>
      <c r="K876" s="34">
        <v>2387.2249601182157</v>
      </c>
      <c r="L876" s="34">
        <v>2320.9261039980179</v>
      </c>
      <c r="M876" s="34">
        <v>2290.4689571896574</v>
      </c>
      <c r="N876" s="34">
        <v>2255.0811390263107</v>
      </c>
      <c r="O876" s="34">
        <v>2314.8511592887871</v>
      </c>
      <c r="P876" s="34"/>
      <c r="Q876" s="34"/>
      <c r="R876" s="34"/>
      <c r="S876" s="34"/>
    </row>
    <row r="877" spans="2:19">
      <c r="B877" s="5">
        <v>2003</v>
      </c>
      <c r="C877" s="34">
        <v>4245.368314880001</v>
      </c>
      <c r="D877" s="34">
        <v>4148.1327877000003</v>
      </c>
      <c r="E877" s="34">
        <v>3936.2259370573938</v>
      </c>
      <c r="F877" s="34">
        <v>2110.2811369932765</v>
      </c>
      <c r="G877" s="34">
        <v>2081.3941449535751</v>
      </c>
      <c r="H877" s="34">
        <v>2201.8922743321309</v>
      </c>
      <c r="I877" s="34">
        <v>2083.3475155737829</v>
      </c>
      <c r="J877" s="34">
        <v>2182.7825340568124</v>
      </c>
      <c r="K877" s="34">
        <v>2092.1866230590949</v>
      </c>
      <c r="L877" s="34">
        <v>2034.0816760113194</v>
      </c>
      <c r="M877" s="34">
        <v>2007.3887433411433</v>
      </c>
      <c r="N877" s="34">
        <v>1976.3745234760258</v>
      </c>
      <c r="O877" s="34">
        <v>1678.7822650747166</v>
      </c>
      <c r="P877" s="34"/>
      <c r="Q877" s="34"/>
      <c r="R877" s="34"/>
      <c r="S877" s="34"/>
    </row>
    <row r="878" spans="2:19">
      <c r="B878" s="5">
        <v>2002</v>
      </c>
      <c r="C878" s="34">
        <v>31157.301585920002</v>
      </c>
      <c r="D878" s="34">
        <v>30694.292169299999</v>
      </c>
      <c r="E878" s="34">
        <v>17968.091879825926</v>
      </c>
      <c r="F878" s="34">
        <v>17379.415944662389</v>
      </c>
      <c r="G878" s="34">
        <v>17437.70831122623</v>
      </c>
      <c r="H878" s="34">
        <v>18285.328404274394</v>
      </c>
      <c r="I878" s="34">
        <v>18188.685991909264</v>
      </c>
      <c r="J878" s="34">
        <v>18365.768097024818</v>
      </c>
      <c r="K878" s="34">
        <v>17457.352160682967</v>
      </c>
      <c r="L878" s="34">
        <v>18134.862729630117</v>
      </c>
      <c r="M878" s="34">
        <v>18049.149999977548</v>
      </c>
      <c r="N878" s="34">
        <v>17949.009893101571</v>
      </c>
      <c r="O878" s="34">
        <v>18132.36274481464</v>
      </c>
      <c r="P878" s="34">
        <v>13241.927713143716</v>
      </c>
      <c r="Q878" s="34">
        <v>12980.012217970514</v>
      </c>
      <c r="R878" s="34">
        <v>13140.775574209447</v>
      </c>
      <c r="S878" s="34">
        <v>13089.989561061258</v>
      </c>
    </row>
    <row r="879" spans="2:19">
      <c r="B879" s="5">
        <v>2001</v>
      </c>
      <c r="C879" s="34">
        <v>3242.5224294400005</v>
      </c>
      <c r="D879" s="34">
        <v>3168.2559925999999</v>
      </c>
      <c r="E879" s="34">
        <v>3036.8931782358572</v>
      </c>
      <c r="F879" s="34">
        <v>2747.7119386498653</v>
      </c>
      <c r="G879" s="34">
        <v>2759.2221295883182</v>
      </c>
      <c r="H879" s="34">
        <v>2918.9617473639446</v>
      </c>
      <c r="I879" s="34">
        <v>1826.2355570748348</v>
      </c>
      <c r="J879" s="34">
        <v>1815.105435464206</v>
      </c>
      <c r="K879" s="34">
        <v>743.79412703980017</v>
      </c>
      <c r="L879" s="34">
        <v>723.13721341184532</v>
      </c>
      <c r="M879" s="34">
        <v>713.64759793743042</v>
      </c>
      <c r="N879" s="34">
        <v>702.6217198746665</v>
      </c>
      <c r="O879" s="34">
        <v>721.24442648463696</v>
      </c>
      <c r="P879" s="34"/>
      <c r="Q879" s="34"/>
      <c r="R879" s="34"/>
      <c r="S879" s="34"/>
    </row>
    <row r="880" spans="2:19">
      <c r="B880" s="5">
        <v>2000</v>
      </c>
      <c r="C880" s="34">
        <v>24338.159569920001</v>
      </c>
      <c r="D880" s="34">
        <v>24149.601779299999</v>
      </c>
      <c r="E880" s="34">
        <v>23916.239646764137</v>
      </c>
      <c r="F880" s="34">
        <v>21569.440981453179</v>
      </c>
      <c r="G880" s="34">
        <v>21244.136687898033</v>
      </c>
      <c r="H880" s="34">
        <v>21541.621938414384</v>
      </c>
      <c r="I880" s="34">
        <v>21477.088515691335</v>
      </c>
      <c r="J880" s="34">
        <v>21733.46151916121</v>
      </c>
      <c r="K880" s="34">
        <v>21499.878359436261</v>
      </c>
      <c r="L880" s="34">
        <v>21350.066552505912</v>
      </c>
      <c r="M880" s="34">
        <v>21281.244245993839</v>
      </c>
      <c r="N880" s="34">
        <v>21201.28037794818</v>
      </c>
      <c r="O880" s="34">
        <v>17221.468162689802</v>
      </c>
      <c r="P880" s="34">
        <v>16105.6</v>
      </c>
      <c r="Q880" s="34">
        <v>16105.6</v>
      </c>
      <c r="R880" s="34">
        <v>16105.6</v>
      </c>
      <c r="S880" s="34">
        <v>16105.6</v>
      </c>
    </row>
    <row r="881" spans="2:19">
      <c r="B881" s="5">
        <v>1999</v>
      </c>
      <c r="C881" s="34">
        <v>18513.866542080003</v>
      </c>
      <c r="D881" s="34">
        <v>18458.707825699999</v>
      </c>
      <c r="E881" s="34">
        <v>18390.442517541411</v>
      </c>
      <c r="F881" s="34">
        <v>17655.849802510453</v>
      </c>
      <c r="G881" s="34">
        <v>16749.351017761619</v>
      </c>
      <c r="H881" s="34">
        <v>16634.925051521244</v>
      </c>
      <c r="I881" s="34">
        <v>16628.641199525297</v>
      </c>
      <c r="J881" s="34">
        <v>16653.605163027976</v>
      </c>
      <c r="K881" s="34">
        <v>16630.860328761915</v>
      </c>
      <c r="L881" s="34">
        <v>16616.272613090365</v>
      </c>
      <c r="M881" s="34">
        <v>16609.571137019622</v>
      </c>
      <c r="N881" s="34">
        <v>16601.784766940062</v>
      </c>
      <c r="O881" s="34">
        <v>16614.935944988913</v>
      </c>
      <c r="P881" s="34">
        <v>16105.6</v>
      </c>
      <c r="Q881" s="34">
        <v>16105.6</v>
      </c>
      <c r="R881" s="34">
        <v>16105.6</v>
      </c>
      <c r="S881" s="34">
        <v>16105.6</v>
      </c>
    </row>
    <row r="882" spans="2:19">
      <c r="B882" s="5">
        <v>1998</v>
      </c>
      <c r="C882" s="34">
        <v>40580.226787200001</v>
      </c>
      <c r="D882" s="34">
        <v>40567.110250500002</v>
      </c>
      <c r="E882" s="34">
        <v>35161.877015237056</v>
      </c>
      <c r="F882" s="34">
        <v>35102.373085308856</v>
      </c>
      <c r="G882" s="34">
        <v>34618.550000000003</v>
      </c>
      <c r="H882" s="34">
        <v>34618.550000000003</v>
      </c>
      <c r="I882" s="34">
        <v>34618.550000000003</v>
      </c>
      <c r="J882" s="34">
        <v>34618.550000000003</v>
      </c>
      <c r="K882" s="34">
        <v>34618.550000000003</v>
      </c>
      <c r="L882" s="34">
        <v>32211.550000000007</v>
      </c>
      <c r="M882" s="34">
        <v>32211.550000000007</v>
      </c>
      <c r="N882" s="34">
        <v>32211.550000000007</v>
      </c>
      <c r="O882" s="34">
        <v>32211.550000000007</v>
      </c>
      <c r="P882" s="34">
        <v>32211.550000000007</v>
      </c>
      <c r="Q882" s="34">
        <v>32211.550000000007</v>
      </c>
      <c r="R882" s="34">
        <v>32211.550000000007</v>
      </c>
      <c r="S882" s="34">
        <v>32211.550000000007</v>
      </c>
    </row>
    <row r="883" spans="2:19">
      <c r="B883" s="5">
        <v>1997</v>
      </c>
      <c r="C883" s="34">
        <v>1142.3295385600002</v>
      </c>
      <c r="D883" s="34">
        <v>1116.1657273999999</v>
      </c>
      <c r="E883" s="34">
        <v>1083.78497692829</v>
      </c>
      <c r="F883" s="34">
        <v>932.03141572691663</v>
      </c>
      <c r="G883" s="34">
        <v>742.6079612648432</v>
      </c>
      <c r="H883" s="34">
        <v>785.59975616875045</v>
      </c>
      <c r="I883" s="34">
        <v>776.27355371218835</v>
      </c>
      <c r="J883" s="34">
        <v>813.32391357017855</v>
      </c>
      <c r="K883" s="34">
        <v>421.12915097634396</v>
      </c>
      <c r="L883" s="34">
        <v>180.43995229895569</v>
      </c>
      <c r="M883" s="34">
        <v>178.07206729486353</v>
      </c>
      <c r="N883" s="34">
        <v>175.32084819729775</v>
      </c>
      <c r="O883" s="34"/>
      <c r="P883" s="34"/>
      <c r="Q883" s="34"/>
      <c r="R883" s="34"/>
      <c r="S883" s="34"/>
    </row>
    <row r="884" spans="2:19">
      <c r="B884" s="5">
        <v>1996</v>
      </c>
      <c r="C884" s="34">
        <v>1566.4505651200002</v>
      </c>
      <c r="D884" s="34">
        <v>1530.5727248000001</v>
      </c>
      <c r="E884" s="34">
        <v>1486.169736727609</v>
      </c>
      <c r="F884" s="34">
        <v>396.13015109662393</v>
      </c>
      <c r="G884" s="34">
        <v>397.78954399420724</v>
      </c>
      <c r="H884" s="34">
        <v>420.81876988775866</v>
      </c>
      <c r="I884" s="34">
        <v>415.82304399212626</v>
      </c>
      <c r="J884" s="34">
        <v>435.66964747807384</v>
      </c>
      <c r="K884" s="34">
        <v>417.58727418091632</v>
      </c>
      <c r="L884" s="34">
        <v>0</v>
      </c>
      <c r="M884" s="34">
        <v>0</v>
      </c>
      <c r="N884" s="34">
        <v>0</v>
      </c>
      <c r="O884" s="34"/>
      <c r="P884" s="34"/>
      <c r="Q884" s="34"/>
      <c r="R884" s="34"/>
      <c r="S884" s="34"/>
    </row>
    <row r="885" spans="2:19">
      <c r="B885" s="5">
        <v>1995</v>
      </c>
      <c r="C885" s="34">
        <v>77.112913920000011</v>
      </c>
      <c r="D885" s="34">
        <v>75.346726799999999</v>
      </c>
      <c r="E885" s="34">
        <v>73.160865418057966</v>
      </c>
      <c r="F885" s="34">
        <v>68.54160375208761</v>
      </c>
      <c r="G885" s="34">
        <v>68.82872516948116</v>
      </c>
      <c r="H885" s="34">
        <v>72.813425832996415</v>
      </c>
      <c r="I885" s="34">
        <v>71.949025423574028</v>
      </c>
      <c r="J885" s="34">
        <v>75.383043329539504</v>
      </c>
      <c r="K885" s="34">
        <v>72.254286626723456</v>
      </c>
      <c r="L885" s="34">
        <v>70.247615017150693</v>
      </c>
      <c r="M885" s="34">
        <v>69.325766656778939</v>
      </c>
      <c r="N885" s="34">
        <v>68.254681359253325</v>
      </c>
      <c r="O885" s="34"/>
      <c r="P885" s="34"/>
      <c r="Q885" s="34"/>
      <c r="R885" s="34"/>
      <c r="S885" s="34"/>
    </row>
    <row r="886" spans="2:19">
      <c r="B886" s="5">
        <v>1994</v>
      </c>
      <c r="C886" s="34">
        <v>0</v>
      </c>
      <c r="D886" s="34">
        <v>0</v>
      </c>
      <c r="E886" s="34">
        <v>0</v>
      </c>
      <c r="F886" s="34">
        <v>0</v>
      </c>
      <c r="G886" s="34">
        <v>0</v>
      </c>
      <c r="H886" s="34">
        <v>0</v>
      </c>
      <c r="I886" s="34">
        <v>0</v>
      </c>
      <c r="J886" s="34">
        <v>0</v>
      </c>
      <c r="K886" s="34">
        <v>0</v>
      </c>
      <c r="L886" s="34">
        <v>0</v>
      </c>
      <c r="M886" s="34">
        <v>0</v>
      </c>
      <c r="N886" s="34">
        <v>0</v>
      </c>
      <c r="O886" s="34"/>
      <c r="P886" s="34"/>
      <c r="Q886" s="34"/>
      <c r="R886" s="34"/>
      <c r="S886" s="34"/>
    </row>
    <row r="887" spans="2:19">
      <c r="B887" s="5">
        <v>1993</v>
      </c>
      <c r="C887" s="34">
        <v>0</v>
      </c>
      <c r="D887" s="34">
        <v>0</v>
      </c>
      <c r="E887" s="34">
        <v>0</v>
      </c>
      <c r="F887" s="34">
        <v>0</v>
      </c>
      <c r="G887" s="34">
        <v>0</v>
      </c>
      <c r="H887" s="34">
        <v>0</v>
      </c>
      <c r="I887" s="34">
        <v>0</v>
      </c>
      <c r="J887" s="34">
        <v>0</v>
      </c>
      <c r="K887" s="34">
        <v>0</v>
      </c>
      <c r="L887" s="34">
        <v>0</v>
      </c>
      <c r="M887" s="34">
        <v>0</v>
      </c>
      <c r="N887" s="34">
        <v>0</v>
      </c>
      <c r="O887" s="34"/>
      <c r="P887" s="34"/>
      <c r="Q887" s="34"/>
      <c r="R887" s="34"/>
      <c r="S887" s="34"/>
    </row>
    <row r="888" spans="2:19">
      <c r="B888" s="5">
        <v>1992</v>
      </c>
      <c r="C888" s="34">
        <v>0</v>
      </c>
      <c r="D888" s="34">
        <v>0</v>
      </c>
      <c r="E888" s="34">
        <v>0</v>
      </c>
      <c r="F888" s="34">
        <v>0</v>
      </c>
      <c r="G888" s="34">
        <v>0</v>
      </c>
      <c r="H888" s="34">
        <v>0</v>
      </c>
      <c r="I888" s="34">
        <v>0</v>
      </c>
      <c r="J888" s="34">
        <v>0</v>
      </c>
      <c r="K888" s="34">
        <v>0</v>
      </c>
      <c r="L888" s="34">
        <v>0</v>
      </c>
      <c r="M888" s="34">
        <v>0</v>
      </c>
      <c r="N888" s="34">
        <v>0</v>
      </c>
      <c r="O888" s="34"/>
      <c r="P888" s="34"/>
      <c r="Q888" s="34"/>
      <c r="R888" s="34"/>
      <c r="S888" s="34"/>
    </row>
    <row r="889" spans="2:19">
      <c r="B889" s="5">
        <v>1991</v>
      </c>
      <c r="C889" s="34">
        <v>0</v>
      </c>
      <c r="D889" s="34">
        <v>0</v>
      </c>
      <c r="E889" s="34">
        <v>0</v>
      </c>
      <c r="F889" s="34">
        <v>0</v>
      </c>
      <c r="G889" s="34">
        <v>0</v>
      </c>
      <c r="H889" s="34">
        <v>0</v>
      </c>
      <c r="I889" s="34">
        <v>0</v>
      </c>
      <c r="J889" s="34">
        <v>0</v>
      </c>
      <c r="K889" s="34">
        <v>0</v>
      </c>
      <c r="L889" s="34">
        <v>0</v>
      </c>
      <c r="M889" s="34">
        <v>0</v>
      </c>
      <c r="N889" s="34">
        <v>0</v>
      </c>
      <c r="O889" s="34"/>
      <c r="P889" s="34"/>
      <c r="Q889" s="34"/>
      <c r="R889" s="34"/>
      <c r="S889" s="34"/>
    </row>
    <row r="890" spans="2:19">
      <c r="B890" s="5">
        <v>1990</v>
      </c>
      <c r="C890" s="34">
        <v>14078</v>
      </c>
      <c r="D890" s="34">
        <v>14078</v>
      </c>
      <c r="E890" s="34">
        <v>0</v>
      </c>
      <c r="F890" s="34">
        <v>0</v>
      </c>
      <c r="G890" s="34">
        <v>0</v>
      </c>
      <c r="H890" s="34">
        <v>0</v>
      </c>
      <c r="I890" s="34">
        <v>0</v>
      </c>
      <c r="J890" s="34">
        <v>0</v>
      </c>
      <c r="K890" s="34">
        <v>0</v>
      </c>
      <c r="L890" s="34">
        <v>0</v>
      </c>
      <c r="M890" s="34">
        <v>0</v>
      </c>
      <c r="N890" s="34">
        <v>0</v>
      </c>
      <c r="O890" s="34"/>
      <c r="P890" s="34"/>
      <c r="Q890" s="34"/>
      <c r="R890" s="34"/>
      <c r="S890" s="34"/>
    </row>
    <row r="891" spans="2:19">
      <c r="B891" s="5">
        <v>1989</v>
      </c>
      <c r="C891" s="34">
        <v>0</v>
      </c>
      <c r="D891" s="34">
        <v>0</v>
      </c>
      <c r="E891" s="34">
        <v>0</v>
      </c>
      <c r="F891" s="34">
        <v>0</v>
      </c>
      <c r="G891" s="34">
        <v>0</v>
      </c>
      <c r="H891" s="34">
        <v>0</v>
      </c>
      <c r="I891" s="34">
        <v>0</v>
      </c>
      <c r="J891" s="34">
        <v>0</v>
      </c>
      <c r="K891" s="34">
        <v>0</v>
      </c>
      <c r="L891" s="34">
        <v>0</v>
      </c>
      <c r="M891" s="34">
        <v>0</v>
      </c>
      <c r="N891" s="34">
        <v>0</v>
      </c>
      <c r="O891" s="34"/>
      <c r="P891" s="34"/>
      <c r="Q891" s="34"/>
      <c r="R891" s="34"/>
      <c r="S891" s="34"/>
    </row>
    <row r="892" spans="2:19">
      <c r="B892" s="5">
        <v>1988</v>
      </c>
      <c r="C892" s="34">
        <v>0</v>
      </c>
      <c r="D892" s="34">
        <v>0</v>
      </c>
      <c r="E892" s="34">
        <v>0</v>
      </c>
      <c r="F892" s="34">
        <v>0</v>
      </c>
      <c r="G892" s="34">
        <v>0</v>
      </c>
      <c r="H892" s="34">
        <v>0</v>
      </c>
      <c r="I892" s="34">
        <v>0</v>
      </c>
      <c r="J892" s="34">
        <v>0</v>
      </c>
      <c r="K892" s="34">
        <v>0</v>
      </c>
      <c r="L892" s="34">
        <v>0</v>
      </c>
      <c r="M892" s="34">
        <v>0</v>
      </c>
      <c r="N892" s="34">
        <v>0</v>
      </c>
      <c r="O892" s="34"/>
      <c r="P892" s="34"/>
      <c r="Q892" s="34"/>
      <c r="R892" s="34"/>
      <c r="S892" s="34"/>
    </row>
    <row r="893" spans="2:19">
      <c r="B893" s="5">
        <v>1987</v>
      </c>
      <c r="C893" s="34">
        <v>0</v>
      </c>
      <c r="D893" s="34">
        <v>0</v>
      </c>
      <c r="E893" s="34">
        <v>0</v>
      </c>
      <c r="F893" s="34">
        <v>0</v>
      </c>
      <c r="G893" s="34">
        <v>0</v>
      </c>
      <c r="H893" s="34">
        <v>0</v>
      </c>
      <c r="I893" s="34">
        <v>0</v>
      </c>
      <c r="J893" s="34">
        <v>0</v>
      </c>
      <c r="K893" s="34">
        <v>0</v>
      </c>
      <c r="L893" s="34">
        <v>0</v>
      </c>
      <c r="M893" s="34">
        <v>0</v>
      </c>
      <c r="N893" s="34">
        <v>0</v>
      </c>
      <c r="O893" s="34"/>
      <c r="P893" s="34"/>
      <c r="Q893" s="34"/>
      <c r="R893" s="34"/>
      <c r="S893" s="34"/>
    </row>
    <row r="894" spans="2:19">
      <c r="B894" s="5">
        <v>1986</v>
      </c>
      <c r="C894" s="34">
        <v>0</v>
      </c>
      <c r="D894" s="34">
        <v>0</v>
      </c>
      <c r="E894" s="34">
        <v>0</v>
      </c>
      <c r="F894" s="34">
        <v>0</v>
      </c>
      <c r="G894" s="34">
        <v>0</v>
      </c>
      <c r="H894" s="34">
        <v>0</v>
      </c>
      <c r="I894" s="34">
        <v>0</v>
      </c>
      <c r="J894" s="34">
        <v>0</v>
      </c>
      <c r="K894" s="34">
        <v>0</v>
      </c>
      <c r="L894" s="34">
        <v>0</v>
      </c>
      <c r="M894" s="34">
        <v>0</v>
      </c>
      <c r="N894" s="34">
        <v>0</v>
      </c>
      <c r="O894" s="34"/>
      <c r="P894" s="34"/>
      <c r="Q894" s="34"/>
      <c r="R894" s="34"/>
      <c r="S894" s="34"/>
    </row>
    <row r="895" spans="2:19">
      <c r="B895" s="5">
        <v>1985</v>
      </c>
      <c r="C895" s="34">
        <v>0</v>
      </c>
      <c r="D895" s="34">
        <v>0</v>
      </c>
      <c r="E895" s="34">
        <v>0</v>
      </c>
      <c r="F895" s="34">
        <v>0</v>
      </c>
      <c r="G895" s="34">
        <v>0</v>
      </c>
      <c r="H895" s="34">
        <v>0</v>
      </c>
      <c r="I895" s="34">
        <v>0</v>
      </c>
      <c r="J895" s="34">
        <v>0</v>
      </c>
      <c r="K895" s="34">
        <v>0</v>
      </c>
      <c r="L895" s="34">
        <v>0</v>
      </c>
      <c r="M895" s="34">
        <v>0</v>
      </c>
      <c r="N895" s="34">
        <v>0</v>
      </c>
      <c r="O895" s="34"/>
      <c r="P895" s="34"/>
      <c r="Q895" s="34"/>
      <c r="R895" s="34"/>
      <c r="S895" s="34"/>
    </row>
    <row r="896" spans="2:19">
      <c r="B896" s="5">
        <v>1984</v>
      </c>
      <c r="C896" s="34">
        <v>0</v>
      </c>
      <c r="D896" s="34">
        <v>0</v>
      </c>
      <c r="E896" s="34">
        <v>0</v>
      </c>
      <c r="F896" s="34">
        <v>0</v>
      </c>
      <c r="G896" s="34">
        <v>0</v>
      </c>
      <c r="H896" s="34">
        <v>0</v>
      </c>
      <c r="I896" s="34">
        <v>0</v>
      </c>
      <c r="J896" s="34">
        <v>0</v>
      </c>
      <c r="K896" s="34">
        <v>0</v>
      </c>
      <c r="L896" s="34">
        <v>0</v>
      </c>
      <c r="M896" s="34">
        <v>0</v>
      </c>
      <c r="N896" s="34">
        <v>0</v>
      </c>
      <c r="O896" s="34"/>
      <c r="P896" s="34"/>
      <c r="Q896" s="34"/>
      <c r="R896" s="34"/>
      <c r="S896" s="34"/>
    </row>
    <row r="897" spans="2:19">
      <c r="B897" s="5">
        <v>1983</v>
      </c>
      <c r="C897" s="34">
        <v>0</v>
      </c>
      <c r="D897" s="34">
        <v>0</v>
      </c>
      <c r="E897" s="34">
        <v>0</v>
      </c>
      <c r="F897" s="34">
        <v>0</v>
      </c>
      <c r="G897" s="34">
        <v>0</v>
      </c>
      <c r="H897" s="34">
        <v>0</v>
      </c>
      <c r="I897" s="34">
        <v>0</v>
      </c>
      <c r="J897" s="34">
        <v>0</v>
      </c>
      <c r="K897" s="34">
        <v>0</v>
      </c>
      <c r="L897" s="34">
        <v>0</v>
      </c>
      <c r="M897" s="34">
        <v>0</v>
      </c>
      <c r="N897" s="34">
        <v>0</v>
      </c>
      <c r="O897" s="34"/>
      <c r="P897" s="34"/>
      <c r="Q897" s="34"/>
      <c r="R897" s="34"/>
      <c r="S897" s="34"/>
    </row>
    <row r="898" spans="2:19">
      <c r="B898" s="5">
        <v>1982</v>
      </c>
      <c r="C898" s="34">
        <v>0</v>
      </c>
      <c r="D898" s="34">
        <v>0</v>
      </c>
      <c r="E898" s="34">
        <v>0</v>
      </c>
      <c r="F898" s="34">
        <v>0</v>
      </c>
      <c r="G898" s="34">
        <v>0</v>
      </c>
      <c r="H898" s="34">
        <v>0</v>
      </c>
      <c r="I898" s="34">
        <v>0</v>
      </c>
      <c r="J898" s="34">
        <v>0</v>
      </c>
      <c r="K898" s="34">
        <v>0</v>
      </c>
      <c r="L898" s="34">
        <v>0</v>
      </c>
      <c r="M898" s="34">
        <v>0</v>
      </c>
      <c r="N898" s="34">
        <v>0</v>
      </c>
      <c r="O898" s="34"/>
      <c r="P898" s="34"/>
      <c r="Q898" s="34"/>
      <c r="R898" s="34"/>
      <c r="S898" s="34"/>
    </row>
    <row r="899" spans="2:19">
      <c r="B899" s="5">
        <v>1981</v>
      </c>
      <c r="C899" s="34">
        <v>0</v>
      </c>
      <c r="D899" s="34">
        <v>0</v>
      </c>
      <c r="E899" s="34">
        <v>0</v>
      </c>
      <c r="F899" s="34">
        <v>0</v>
      </c>
      <c r="G899" s="34">
        <v>0</v>
      </c>
      <c r="H899" s="34">
        <v>0</v>
      </c>
      <c r="I899" s="34">
        <v>0</v>
      </c>
      <c r="J899" s="34">
        <v>0</v>
      </c>
      <c r="K899" s="34">
        <v>0</v>
      </c>
      <c r="L899" s="34">
        <v>0</v>
      </c>
      <c r="M899" s="34">
        <v>0</v>
      </c>
      <c r="N899" s="34">
        <v>0</v>
      </c>
      <c r="O899" s="34"/>
      <c r="P899" s="34"/>
      <c r="Q899" s="34"/>
      <c r="R899" s="34"/>
      <c r="S899" s="34"/>
    </row>
    <row r="900" spans="2:19">
      <c r="B900" s="5">
        <v>1980</v>
      </c>
      <c r="C900" s="34">
        <v>0</v>
      </c>
      <c r="D900" s="34">
        <v>0</v>
      </c>
      <c r="E900" s="34">
        <v>0</v>
      </c>
      <c r="F900" s="34">
        <v>0</v>
      </c>
      <c r="G900" s="34">
        <v>0</v>
      </c>
      <c r="H900" s="34">
        <v>0</v>
      </c>
      <c r="I900" s="34">
        <v>0</v>
      </c>
      <c r="J900" s="34">
        <v>0</v>
      </c>
      <c r="K900" s="34">
        <v>0</v>
      </c>
      <c r="L900" s="34">
        <v>0</v>
      </c>
      <c r="M900" s="34">
        <v>0</v>
      </c>
      <c r="N900" s="34">
        <v>0</v>
      </c>
      <c r="O900" s="34"/>
      <c r="P900" s="34"/>
      <c r="Q900" s="34"/>
      <c r="R900" s="34"/>
      <c r="S900" s="34"/>
    </row>
    <row r="901" spans="2:19">
      <c r="B901" s="5">
        <v>1979</v>
      </c>
      <c r="C901" s="34">
        <v>0</v>
      </c>
      <c r="D901" s="34">
        <v>0</v>
      </c>
      <c r="E901" s="34">
        <v>0</v>
      </c>
      <c r="F901" s="34">
        <v>0</v>
      </c>
      <c r="G901" s="34">
        <v>0</v>
      </c>
      <c r="H901" s="34">
        <v>0</v>
      </c>
      <c r="I901" s="34">
        <v>0</v>
      </c>
      <c r="J901" s="34">
        <v>0</v>
      </c>
      <c r="K901" s="34">
        <v>0</v>
      </c>
      <c r="L901" s="34">
        <v>0</v>
      </c>
      <c r="M901" s="34">
        <v>0</v>
      </c>
      <c r="N901" s="34">
        <v>0</v>
      </c>
      <c r="O901" s="34"/>
      <c r="P901" s="34"/>
      <c r="Q901" s="34"/>
      <c r="R901" s="34"/>
      <c r="S901" s="34"/>
    </row>
    <row r="902" spans="2:19">
      <c r="B902" s="5">
        <v>1978</v>
      </c>
      <c r="C902" s="34">
        <v>0</v>
      </c>
      <c r="D902" s="34">
        <v>0</v>
      </c>
      <c r="E902" s="34">
        <v>0</v>
      </c>
      <c r="F902" s="34">
        <v>0</v>
      </c>
      <c r="G902" s="34">
        <v>0</v>
      </c>
      <c r="H902" s="34">
        <v>0</v>
      </c>
      <c r="I902" s="34">
        <v>0</v>
      </c>
      <c r="J902" s="34">
        <v>0</v>
      </c>
      <c r="K902" s="34">
        <v>0</v>
      </c>
      <c r="L902" s="34">
        <v>0</v>
      </c>
      <c r="M902" s="34">
        <v>0</v>
      </c>
      <c r="N902" s="34">
        <v>0</v>
      </c>
      <c r="O902" s="34"/>
      <c r="P902" s="34"/>
      <c r="Q902" s="34"/>
      <c r="R902" s="34"/>
      <c r="S902" s="34"/>
    </row>
    <row r="903" spans="2:19">
      <c r="B903" s="5">
        <v>1977</v>
      </c>
      <c r="C903" s="34">
        <v>0</v>
      </c>
      <c r="D903" s="34">
        <v>0</v>
      </c>
      <c r="E903" s="34">
        <v>0</v>
      </c>
      <c r="F903" s="34">
        <v>0</v>
      </c>
      <c r="G903" s="34">
        <v>0</v>
      </c>
      <c r="H903" s="34">
        <v>0</v>
      </c>
      <c r="I903" s="34">
        <v>0</v>
      </c>
      <c r="J903" s="34">
        <v>0</v>
      </c>
      <c r="K903" s="34">
        <v>0</v>
      </c>
      <c r="L903" s="34">
        <v>0</v>
      </c>
      <c r="M903" s="34">
        <v>0</v>
      </c>
      <c r="N903" s="34">
        <v>0</v>
      </c>
      <c r="O903" s="34"/>
      <c r="P903" s="34"/>
      <c r="Q903" s="34"/>
      <c r="R903" s="34"/>
      <c r="S903" s="34"/>
    </row>
    <row r="904" spans="2:19">
      <c r="B904" s="5">
        <v>1976</v>
      </c>
      <c r="C904" s="34">
        <v>0</v>
      </c>
      <c r="D904" s="34">
        <v>0</v>
      </c>
      <c r="E904" s="34">
        <v>0</v>
      </c>
      <c r="F904" s="34">
        <v>0</v>
      </c>
      <c r="G904" s="34">
        <v>0</v>
      </c>
      <c r="H904" s="34">
        <v>0</v>
      </c>
      <c r="I904" s="34">
        <v>0</v>
      </c>
      <c r="J904" s="34">
        <v>0</v>
      </c>
      <c r="K904" s="34">
        <v>0</v>
      </c>
      <c r="L904" s="34">
        <v>0</v>
      </c>
      <c r="M904" s="34">
        <v>0</v>
      </c>
      <c r="N904" s="34">
        <v>0</v>
      </c>
      <c r="O904" s="34"/>
      <c r="P904" s="34"/>
      <c r="Q904" s="34"/>
      <c r="R904" s="34"/>
      <c r="S904" s="34"/>
    </row>
    <row r="905" spans="2:19">
      <c r="B905" s="5">
        <v>1975</v>
      </c>
      <c r="C905" s="34">
        <v>0</v>
      </c>
      <c r="D905" s="34">
        <v>0</v>
      </c>
      <c r="E905" s="34">
        <v>0</v>
      </c>
      <c r="F905" s="34">
        <v>0</v>
      </c>
      <c r="G905" s="34">
        <v>0</v>
      </c>
      <c r="H905" s="34">
        <v>0</v>
      </c>
      <c r="I905" s="34">
        <v>0</v>
      </c>
      <c r="J905" s="34">
        <v>0</v>
      </c>
      <c r="K905" s="34">
        <v>0</v>
      </c>
      <c r="L905" s="34">
        <v>0</v>
      </c>
      <c r="M905" s="34">
        <v>0</v>
      </c>
      <c r="N905" s="34">
        <v>0</v>
      </c>
      <c r="O905" s="34"/>
      <c r="P905" s="34"/>
      <c r="Q905" s="34"/>
      <c r="R905" s="34"/>
      <c r="S905" s="34"/>
    </row>
    <row r="906" spans="2:19">
      <c r="B906" s="5">
        <v>1974</v>
      </c>
      <c r="C906" s="34">
        <v>0</v>
      </c>
      <c r="D906" s="34">
        <v>0</v>
      </c>
      <c r="E906" s="34">
        <v>0</v>
      </c>
      <c r="F906" s="34">
        <v>0</v>
      </c>
      <c r="G906" s="34">
        <v>0</v>
      </c>
      <c r="H906" s="34">
        <v>0</v>
      </c>
      <c r="I906" s="34">
        <v>0</v>
      </c>
      <c r="J906" s="34">
        <v>0</v>
      </c>
      <c r="K906" s="34">
        <v>0</v>
      </c>
      <c r="L906" s="34">
        <v>0</v>
      </c>
      <c r="M906" s="34">
        <v>0</v>
      </c>
      <c r="N906" s="34">
        <v>0</v>
      </c>
      <c r="O906" s="34"/>
      <c r="P906" s="34"/>
      <c r="Q906" s="34"/>
      <c r="R906" s="34"/>
      <c r="S906" s="34"/>
    </row>
    <row r="907" spans="2:19">
      <c r="B907" s="5">
        <v>1973</v>
      </c>
      <c r="C907" s="34">
        <v>0</v>
      </c>
      <c r="D907" s="34">
        <v>0</v>
      </c>
      <c r="E907" s="34">
        <v>0</v>
      </c>
      <c r="F907" s="34">
        <v>0</v>
      </c>
      <c r="G907" s="34">
        <v>0</v>
      </c>
      <c r="H907" s="34">
        <v>0</v>
      </c>
      <c r="I907" s="34">
        <v>0</v>
      </c>
      <c r="J907" s="34">
        <v>0</v>
      </c>
      <c r="K907" s="34">
        <v>0</v>
      </c>
      <c r="L907" s="34">
        <v>0</v>
      </c>
      <c r="M907" s="34">
        <v>0</v>
      </c>
      <c r="N907" s="34">
        <v>0</v>
      </c>
      <c r="O907" s="34"/>
      <c r="P907" s="34"/>
      <c r="Q907" s="34"/>
      <c r="R907" s="34"/>
      <c r="S907" s="34"/>
    </row>
    <row r="908" spans="2:19">
      <c r="B908" s="5">
        <v>1972</v>
      </c>
      <c r="C908" s="34">
        <v>0</v>
      </c>
      <c r="D908" s="34">
        <v>0</v>
      </c>
      <c r="E908" s="34">
        <v>0</v>
      </c>
      <c r="F908" s="34">
        <v>0</v>
      </c>
      <c r="G908" s="34">
        <v>0</v>
      </c>
      <c r="H908" s="34">
        <v>0</v>
      </c>
      <c r="I908" s="34">
        <v>0</v>
      </c>
      <c r="J908" s="34">
        <v>0</v>
      </c>
      <c r="K908" s="34">
        <v>0</v>
      </c>
      <c r="L908" s="34">
        <v>0</v>
      </c>
      <c r="M908" s="34">
        <v>0</v>
      </c>
      <c r="N908" s="34">
        <v>0</v>
      </c>
      <c r="O908" s="34"/>
      <c r="P908" s="34"/>
      <c r="Q908" s="34"/>
      <c r="R908" s="34"/>
      <c r="S908" s="34"/>
    </row>
    <row r="909" spans="2:19">
      <c r="B909" s="5">
        <v>1971</v>
      </c>
      <c r="C909" s="34">
        <v>0</v>
      </c>
      <c r="D909" s="34">
        <v>0</v>
      </c>
      <c r="E909" s="34">
        <v>0</v>
      </c>
      <c r="F909" s="34">
        <v>0</v>
      </c>
      <c r="G909" s="34">
        <v>0</v>
      </c>
      <c r="H909" s="34">
        <v>0</v>
      </c>
      <c r="I909" s="34">
        <v>0</v>
      </c>
      <c r="J909" s="34">
        <v>0</v>
      </c>
      <c r="K909" s="34">
        <v>0</v>
      </c>
      <c r="L909" s="34">
        <v>0</v>
      </c>
      <c r="M909" s="34">
        <v>0</v>
      </c>
      <c r="N909" s="34">
        <v>0</v>
      </c>
      <c r="O909" s="34"/>
      <c r="P909" s="34"/>
      <c r="Q909" s="34"/>
      <c r="R909" s="34"/>
      <c r="S909" s="34"/>
    </row>
    <row r="910" spans="2:19">
      <c r="B910" s="5">
        <v>1970</v>
      </c>
      <c r="C910" s="34">
        <v>0</v>
      </c>
      <c r="D910" s="34">
        <v>0</v>
      </c>
      <c r="E910" s="34">
        <v>0</v>
      </c>
      <c r="F910" s="34">
        <v>0</v>
      </c>
      <c r="G910" s="34">
        <v>0</v>
      </c>
      <c r="H910" s="34">
        <v>0</v>
      </c>
      <c r="I910" s="34">
        <v>0</v>
      </c>
      <c r="J910" s="34">
        <v>0</v>
      </c>
      <c r="K910" s="34">
        <v>0</v>
      </c>
      <c r="L910" s="34">
        <v>0</v>
      </c>
      <c r="M910" s="34">
        <v>0</v>
      </c>
      <c r="N910" s="34">
        <v>0</v>
      </c>
      <c r="O910" s="34"/>
      <c r="P910" s="34"/>
      <c r="Q910" s="34"/>
      <c r="R910" s="34"/>
      <c r="S910" s="34"/>
    </row>
    <row r="911" spans="2:19">
      <c r="B911" s="5">
        <v>1969</v>
      </c>
      <c r="C911" s="34">
        <v>0</v>
      </c>
      <c r="D911" s="34">
        <v>0</v>
      </c>
      <c r="E911" s="34">
        <v>0</v>
      </c>
      <c r="F911" s="34">
        <v>0</v>
      </c>
      <c r="G911" s="34">
        <v>0</v>
      </c>
      <c r="H911" s="34">
        <v>0</v>
      </c>
      <c r="I911" s="34">
        <v>0</v>
      </c>
      <c r="J911" s="34">
        <v>0</v>
      </c>
      <c r="K911" s="34">
        <v>0</v>
      </c>
      <c r="L911" s="34">
        <v>0</v>
      </c>
      <c r="M911" s="34">
        <v>0</v>
      </c>
      <c r="N911" s="34">
        <v>0</v>
      </c>
      <c r="O911" s="34"/>
      <c r="P911" s="34"/>
      <c r="Q911" s="34"/>
      <c r="R911" s="34"/>
      <c r="S911" s="34"/>
    </row>
    <row r="912" spans="2:19">
      <c r="B912" s="5">
        <v>1968</v>
      </c>
      <c r="C912" s="34">
        <v>0</v>
      </c>
      <c r="D912" s="34">
        <v>0</v>
      </c>
      <c r="E912" s="34">
        <v>0</v>
      </c>
      <c r="F912" s="34">
        <v>0</v>
      </c>
      <c r="G912" s="34">
        <v>0</v>
      </c>
      <c r="H912" s="34">
        <v>0</v>
      </c>
      <c r="I912" s="34">
        <v>0</v>
      </c>
      <c r="J912" s="34">
        <v>0</v>
      </c>
      <c r="K912" s="34">
        <v>0</v>
      </c>
      <c r="L912" s="34">
        <v>0</v>
      </c>
      <c r="M912" s="34">
        <v>0</v>
      </c>
      <c r="N912" s="34">
        <v>0</v>
      </c>
      <c r="O912" s="34"/>
      <c r="P912" s="34"/>
      <c r="Q912" s="34"/>
      <c r="R912" s="34"/>
      <c r="S912" s="34"/>
    </row>
    <row r="913" spans="2:19">
      <c r="B913" s="5">
        <v>1967</v>
      </c>
      <c r="C913" s="34">
        <v>0</v>
      </c>
      <c r="D913" s="34">
        <v>0</v>
      </c>
      <c r="E913" s="34">
        <v>0</v>
      </c>
      <c r="F913" s="34">
        <v>0</v>
      </c>
      <c r="G913" s="34">
        <v>0</v>
      </c>
      <c r="H913" s="34">
        <v>0</v>
      </c>
      <c r="I913" s="34">
        <v>0</v>
      </c>
      <c r="J913" s="34">
        <v>0</v>
      </c>
      <c r="K913" s="34">
        <v>0</v>
      </c>
      <c r="L913" s="34">
        <v>0</v>
      </c>
      <c r="M913" s="34">
        <v>0</v>
      </c>
      <c r="N913" s="34">
        <v>0</v>
      </c>
      <c r="O913" s="34"/>
      <c r="P913" s="34"/>
      <c r="Q913" s="34"/>
      <c r="R913" s="34"/>
      <c r="S913" s="34"/>
    </row>
    <row r="914" spans="2:19">
      <c r="B914" s="5">
        <v>1966</v>
      </c>
      <c r="C914" s="34">
        <v>0</v>
      </c>
      <c r="D914" s="34">
        <v>0</v>
      </c>
      <c r="E914" s="34">
        <v>0</v>
      </c>
      <c r="F914" s="34">
        <v>0</v>
      </c>
      <c r="G914" s="34">
        <v>0</v>
      </c>
      <c r="H914" s="34">
        <v>0</v>
      </c>
      <c r="I914" s="34">
        <v>0</v>
      </c>
      <c r="J914" s="34">
        <v>0</v>
      </c>
      <c r="K914" s="34">
        <v>0</v>
      </c>
      <c r="L914" s="34">
        <v>0</v>
      </c>
      <c r="M914" s="34">
        <v>0</v>
      </c>
      <c r="N914" s="34">
        <v>0</v>
      </c>
      <c r="O914" s="34"/>
      <c r="P914" s="34"/>
      <c r="Q914" s="34"/>
      <c r="R914" s="34"/>
      <c r="S914" s="34"/>
    </row>
    <row r="915" spans="2:19">
      <c r="B915" s="5">
        <v>1965</v>
      </c>
      <c r="C915" s="34">
        <v>0</v>
      </c>
      <c r="D915" s="34">
        <v>0</v>
      </c>
      <c r="E915" s="34">
        <v>0</v>
      </c>
      <c r="F915" s="34">
        <v>0</v>
      </c>
      <c r="G915" s="34">
        <v>0</v>
      </c>
      <c r="H915" s="34">
        <v>0</v>
      </c>
      <c r="I915" s="34">
        <v>0</v>
      </c>
      <c r="J915" s="34">
        <v>0</v>
      </c>
      <c r="K915" s="34">
        <v>0</v>
      </c>
      <c r="L915" s="34">
        <v>0</v>
      </c>
      <c r="M915" s="34">
        <v>0</v>
      </c>
      <c r="N915" s="34">
        <v>0</v>
      </c>
      <c r="O915" s="34"/>
      <c r="P915" s="34"/>
      <c r="Q915" s="34"/>
      <c r="R915" s="34"/>
      <c r="S915" s="34"/>
    </row>
    <row r="916" spans="2:19">
      <c r="B916" s="5">
        <v>1964</v>
      </c>
      <c r="C916" s="34">
        <v>0</v>
      </c>
      <c r="D916" s="34">
        <v>0</v>
      </c>
      <c r="E916" s="34">
        <v>0</v>
      </c>
      <c r="F916" s="34">
        <v>0</v>
      </c>
      <c r="G916" s="34">
        <v>0</v>
      </c>
      <c r="H916" s="34">
        <v>0</v>
      </c>
      <c r="I916" s="34">
        <v>0</v>
      </c>
      <c r="J916" s="34">
        <v>0</v>
      </c>
      <c r="K916" s="34">
        <v>0</v>
      </c>
      <c r="L916" s="34">
        <v>0</v>
      </c>
      <c r="M916" s="34">
        <v>0</v>
      </c>
      <c r="N916" s="34">
        <v>0</v>
      </c>
      <c r="O916" s="34"/>
      <c r="P916" s="34"/>
      <c r="Q916" s="34"/>
      <c r="R916" s="34"/>
      <c r="S916" s="34"/>
    </row>
    <row r="917" spans="2:19">
      <c r="B917" s="5">
        <v>1963</v>
      </c>
      <c r="C917" s="34">
        <v>0</v>
      </c>
      <c r="D917" s="34">
        <v>0</v>
      </c>
      <c r="E917" s="34">
        <v>0</v>
      </c>
      <c r="F917" s="34">
        <v>0</v>
      </c>
      <c r="G917" s="34">
        <v>0</v>
      </c>
      <c r="H917" s="34">
        <v>0</v>
      </c>
      <c r="I917" s="34">
        <v>0</v>
      </c>
      <c r="J917" s="34">
        <v>0</v>
      </c>
      <c r="K917" s="34">
        <v>0</v>
      </c>
      <c r="L917" s="34">
        <v>0</v>
      </c>
      <c r="M917" s="34">
        <v>0</v>
      </c>
      <c r="N917" s="34">
        <v>0</v>
      </c>
      <c r="O917" s="34"/>
      <c r="P917" s="34"/>
      <c r="Q917" s="34"/>
      <c r="R917" s="34"/>
      <c r="S917" s="34"/>
    </row>
    <row r="918" spans="2:19">
      <c r="B918" s="5">
        <v>1962</v>
      </c>
      <c r="C918" s="34">
        <v>0</v>
      </c>
      <c r="D918" s="34">
        <v>0</v>
      </c>
      <c r="E918" s="34">
        <v>0</v>
      </c>
      <c r="F918" s="34">
        <v>0</v>
      </c>
      <c r="G918" s="34">
        <v>0</v>
      </c>
      <c r="H918" s="34">
        <v>0</v>
      </c>
      <c r="I918" s="34">
        <v>0</v>
      </c>
      <c r="J918" s="34">
        <v>0</v>
      </c>
      <c r="K918" s="34">
        <v>0</v>
      </c>
      <c r="L918" s="34">
        <v>0</v>
      </c>
      <c r="M918" s="34">
        <v>0</v>
      </c>
      <c r="N918" s="34">
        <v>0</v>
      </c>
      <c r="O918" s="34"/>
      <c r="P918" s="34"/>
      <c r="Q918" s="34"/>
      <c r="R918" s="34"/>
      <c r="S918" s="34"/>
    </row>
    <row r="919" spans="2:19">
      <c r="B919" s="5">
        <v>1961</v>
      </c>
      <c r="C919" s="34">
        <v>0</v>
      </c>
      <c r="D919" s="34">
        <v>0</v>
      </c>
      <c r="E919" s="34">
        <v>0</v>
      </c>
      <c r="F919" s="34">
        <v>0</v>
      </c>
      <c r="G919" s="34">
        <v>0</v>
      </c>
      <c r="H919" s="34">
        <v>0</v>
      </c>
      <c r="I919" s="34">
        <v>0</v>
      </c>
      <c r="J919" s="34">
        <v>0</v>
      </c>
      <c r="K919" s="34">
        <v>0</v>
      </c>
      <c r="L919" s="34">
        <v>0</v>
      </c>
      <c r="M919" s="34">
        <v>0</v>
      </c>
      <c r="N919" s="34">
        <v>0</v>
      </c>
      <c r="O919" s="34"/>
      <c r="P919" s="34"/>
      <c r="Q919" s="34"/>
      <c r="R919" s="34"/>
      <c r="S919" s="34"/>
    </row>
    <row r="920" spans="2:19">
      <c r="B920" s="5">
        <v>1960</v>
      </c>
      <c r="C920" s="34">
        <v>0</v>
      </c>
      <c r="D920" s="34">
        <v>0</v>
      </c>
      <c r="E920" s="34">
        <v>0</v>
      </c>
      <c r="F920" s="34">
        <v>0</v>
      </c>
      <c r="G920" s="34">
        <v>0</v>
      </c>
      <c r="H920" s="34">
        <v>0</v>
      </c>
      <c r="I920" s="34">
        <v>0</v>
      </c>
      <c r="J920" s="34">
        <v>0</v>
      </c>
      <c r="K920" s="34">
        <v>0</v>
      </c>
      <c r="L920" s="34">
        <v>0</v>
      </c>
      <c r="M920" s="34">
        <v>0</v>
      </c>
      <c r="N920" s="34">
        <v>0</v>
      </c>
      <c r="O920" s="34"/>
      <c r="P920" s="34"/>
      <c r="Q920" s="34"/>
      <c r="R920" s="34"/>
      <c r="S920" s="34"/>
    </row>
    <row r="921" spans="2:19">
      <c r="B921" s="5">
        <v>1959</v>
      </c>
      <c r="C921" s="34">
        <v>0</v>
      </c>
      <c r="D921" s="34">
        <v>0</v>
      </c>
      <c r="E921" s="34">
        <v>0</v>
      </c>
      <c r="F921" s="34">
        <v>0</v>
      </c>
      <c r="G921" s="34">
        <v>0</v>
      </c>
      <c r="H921" s="34">
        <v>0</v>
      </c>
      <c r="I921" s="34">
        <v>0</v>
      </c>
      <c r="J921" s="34">
        <v>0</v>
      </c>
      <c r="K921" s="34">
        <v>0</v>
      </c>
      <c r="L921" s="34">
        <v>0</v>
      </c>
      <c r="M921" s="34">
        <v>0</v>
      </c>
      <c r="N921" s="34">
        <v>0</v>
      </c>
      <c r="O921" s="34"/>
      <c r="P921" s="34"/>
      <c r="Q921" s="34"/>
      <c r="R921" s="34"/>
      <c r="S921" s="34"/>
    </row>
    <row r="922" spans="2:19">
      <c r="B922" s="5">
        <v>1958</v>
      </c>
      <c r="C922" s="34">
        <v>0</v>
      </c>
      <c r="D922" s="34">
        <v>0</v>
      </c>
      <c r="E922" s="34">
        <v>0</v>
      </c>
      <c r="F922" s="34">
        <v>0</v>
      </c>
      <c r="G922" s="34">
        <v>0</v>
      </c>
      <c r="H922" s="34">
        <v>0</v>
      </c>
      <c r="I922" s="34">
        <v>0</v>
      </c>
      <c r="J922" s="34">
        <v>0</v>
      </c>
      <c r="K922" s="34">
        <v>0</v>
      </c>
      <c r="L922" s="34">
        <v>0</v>
      </c>
      <c r="M922" s="34">
        <v>0</v>
      </c>
      <c r="N922" s="34">
        <v>0</v>
      </c>
      <c r="O922" s="34"/>
      <c r="P922" s="34"/>
      <c r="Q922" s="34"/>
      <c r="R922" s="34"/>
      <c r="S922" s="34"/>
    </row>
    <row r="923" spans="2:19">
      <c r="B923" s="5">
        <v>1957</v>
      </c>
      <c r="C923" s="34">
        <v>0</v>
      </c>
      <c r="D923" s="34">
        <v>0</v>
      </c>
      <c r="E923" s="34">
        <v>0</v>
      </c>
      <c r="F923" s="34">
        <v>0</v>
      </c>
      <c r="G923" s="34">
        <v>0</v>
      </c>
      <c r="H923" s="34">
        <v>0</v>
      </c>
      <c r="I923" s="34">
        <v>0</v>
      </c>
      <c r="J923" s="34">
        <v>0</v>
      </c>
      <c r="K923" s="34">
        <v>0</v>
      </c>
      <c r="L923" s="34">
        <v>0</v>
      </c>
      <c r="M923" s="34">
        <v>0</v>
      </c>
      <c r="N923" s="34">
        <v>0</v>
      </c>
      <c r="O923" s="34"/>
      <c r="P923" s="34"/>
      <c r="Q923" s="34"/>
      <c r="R923" s="34"/>
      <c r="S923" s="34"/>
    </row>
    <row r="924" spans="2:19">
      <c r="B924" s="5">
        <v>1956</v>
      </c>
      <c r="C924" s="34">
        <v>0</v>
      </c>
      <c r="D924" s="34">
        <v>0</v>
      </c>
      <c r="E924" s="34">
        <v>0</v>
      </c>
      <c r="F924" s="34">
        <v>0</v>
      </c>
      <c r="G924" s="34">
        <v>0</v>
      </c>
      <c r="H924" s="34">
        <v>0</v>
      </c>
      <c r="I924" s="34">
        <v>0</v>
      </c>
      <c r="J924" s="34">
        <v>0</v>
      </c>
      <c r="K924" s="34">
        <v>0</v>
      </c>
      <c r="L924" s="34">
        <v>0</v>
      </c>
      <c r="M924" s="34">
        <v>0</v>
      </c>
      <c r="N924" s="34">
        <v>0</v>
      </c>
      <c r="O924" s="34"/>
      <c r="P924" s="34"/>
      <c r="Q924" s="34"/>
      <c r="R924" s="34"/>
      <c r="S924" s="34"/>
    </row>
    <row r="925" spans="2:19">
      <c r="B925" s="5">
        <v>1955</v>
      </c>
      <c r="C925" s="34">
        <v>0</v>
      </c>
      <c r="D925" s="34">
        <v>0</v>
      </c>
      <c r="E925" s="34">
        <v>0</v>
      </c>
      <c r="F925" s="34">
        <v>0</v>
      </c>
      <c r="G925" s="34">
        <v>0</v>
      </c>
      <c r="H925" s="34">
        <v>0</v>
      </c>
      <c r="I925" s="34">
        <v>0</v>
      </c>
      <c r="J925" s="34">
        <v>0</v>
      </c>
      <c r="K925" s="34">
        <v>0</v>
      </c>
      <c r="L925" s="34">
        <v>0</v>
      </c>
      <c r="M925" s="34">
        <v>0</v>
      </c>
      <c r="N925" s="34">
        <v>0</v>
      </c>
      <c r="O925" s="34"/>
      <c r="P925" s="34"/>
      <c r="Q925" s="34"/>
      <c r="R925" s="34"/>
      <c r="S925" s="34"/>
    </row>
    <row r="926" spans="2:19">
      <c r="B926" s="5">
        <v>1954</v>
      </c>
      <c r="C926" s="34">
        <v>0</v>
      </c>
      <c r="D926" s="34">
        <v>0</v>
      </c>
      <c r="E926" s="34">
        <v>0</v>
      </c>
      <c r="F926" s="34">
        <v>0</v>
      </c>
      <c r="G926" s="34">
        <v>0</v>
      </c>
      <c r="H926" s="34">
        <v>0</v>
      </c>
      <c r="I926" s="34">
        <v>0</v>
      </c>
      <c r="J926" s="34">
        <v>0</v>
      </c>
      <c r="K926" s="34">
        <v>0</v>
      </c>
      <c r="L926" s="34">
        <v>0</v>
      </c>
      <c r="M926" s="34">
        <v>0</v>
      </c>
      <c r="N926" s="34">
        <v>0</v>
      </c>
      <c r="O926" s="34"/>
      <c r="P926" s="34"/>
      <c r="Q926" s="34"/>
      <c r="R926" s="34"/>
      <c r="S926" s="34"/>
    </row>
    <row r="927" spans="2:19">
      <c r="B927" s="5">
        <v>1953</v>
      </c>
      <c r="C927" s="34">
        <v>0</v>
      </c>
      <c r="D927" s="34">
        <v>0</v>
      </c>
      <c r="E927" s="34">
        <v>0</v>
      </c>
      <c r="F927" s="34">
        <v>0</v>
      </c>
      <c r="G927" s="34">
        <v>0</v>
      </c>
      <c r="H927" s="34">
        <v>0</v>
      </c>
      <c r="I927" s="34">
        <v>0</v>
      </c>
      <c r="J927" s="34">
        <v>0</v>
      </c>
      <c r="K927" s="34">
        <v>0</v>
      </c>
      <c r="L927" s="34">
        <v>0</v>
      </c>
      <c r="M927" s="34">
        <v>0</v>
      </c>
      <c r="N927" s="34">
        <v>0</v>
      </c>
      <c r="O927" s="34"/>
      <c r="P927" s="34"/>
      <c r="Q927" s="34"/>
      <c r="R927" s="34"/>
      <c r="S927" s="34"/>
    </row>
    <row r="928" spans="2:19">
      <c r="B928" s="5">
        <v>1952</v>
      </c>
      <c r="C928" s="34">
        <v>0</v>
      </c>
      <c r="D928" s="34">
        <v>0</v>
      </c>
      <c r="E928" s="34">
        <v>0</v>
      </c>
      <c r="F928" s="34">
        <v>0</v>
      </c>
      <c r="G928" s="34">
        <v>0</v>
      </c>
      <c r="H928" s="34">
        <v>0</v>
      </c>
      <c r="I928" s="34">
        <v>0</v>
      </c>
      <c r="J928" s="34">
        <v>0</v>
      </c>
      <c r="K928" s="34">
        <v>0</v>
      </c>
      <c r="L928" s="34">
        <v>0</v>
      </c>
      <c r="M928" s="34">
        <v>0</v>
      </c>
      <c r="N928" s="34">
        <v>0</v>
      </c>
      <c r="O928" s="34"/>
      <c r="P928" s="34"/>
      <c r="Q928" s="34"/>
      <c r="R928" s="34"/>
      <c r="S928" s="34"/>
    </row>
    <row r="929" spans="2:19">
      <c r="B929" s="5">
        <v>1951</v>
      </c>
      <c r="C929" s="34">
        <v>0</v>
      </c>
      <c r="D929" s="34">
        <v>0</v>
      </c>
      <c r="E929" s="34">
        <v>0</v>
      </c>
      <c r="F929" s="34">
        <v>0</v>
      </c>
      <c r="G929" s="34">
        <v>0</v>
      </c>
      <c r="H929" s="34">
        <v>0</v>
      </c>
      <c r="I929" s="34">
        <v>0</v>
      </c>
      <c r="J929" s="34">
        <v>0</v>
      </c>
      <c r="K929" s="34">
        <v>0</v>
      </c>
      <c r="L929" s="34">
        <v>0</v>
      </c>
      <c r="M929" s="34">
        <v>0</v>
      </c>
      <c r="N929" s="34">
        <v>0</v>
      </c>
      <c r="O929" s="34"/>
      <c r="P929" s="34"/>
      <c r="Q929" s="34"/>
      <c r="R929" s="34"/>
      <c r="S929" s="34"/>
    </row>
    <row r="930" spans="2:19">
      <c r="B930" s="5">
        <v>1950</v>
      </c>
      <c r="C930" s="34">
        <v>0</v>
      </c>
      <c r="D930" s="34">
        <v>0</v>
      </c>
      <c r="E930" s="34">
        <v>0</v>
      </c>
      <c r="F930" s="34">
        <v>0</v>
      </c>
      <c r="G930" s="34">
        <v>0</v>
      </c>
      <c r="H930" s="34">
        <v>0</v>
      </c>
      <c r="I930" s="34">
        <v>0</v>
      </c>
      <c r="J930" s="34">
        <v>0</v>
      </c>
      <c r="K930" s="34">
        <v>0</v>
      </c>
      <c r="L930" s="34">
        <v>0</v>
      </c>
      <c r="M930" s="34">
        <v>0</v>
      </c>
      <c r="N930" s="34">
        <v>0</v>
      </c>
      <c r="O930" s="34"/>
      <c r="P930" s="34"/>
      <c r="Q930" s="34"/>
      <c r="R930" s="34"/>
      <c r="S930" s="34"/>
    </row>
    <row r="931" spans="2:19">
      <c r="B931" s="5">
        <v>1949</v>
      </c>
      <c r="C931" s="34">
        <v>0</v>
      </c>
      <c r="D931" s="34">
        <v>0</v>
      </c>
      <c r="E931" s="34">
        <v>0</v>
      </c>
      <c r="F931" s="34">
        <v>0</v>
      </c>
      <c r="G931" s="34">
        <v>0</v>
      </c>
      <c r="H931" s="34">
        <v>0</v>
      </c>
      <c r="I931" s="34">
        <v>0</v>
      </c>
      <c r="J931" s="34">
        <v>0</v>
      </c>
      <c r="K931" s="34">
        <v>0</v>
      </c>
      <c r="L931" s="34">
        <v>0</v>
      </c>
      <c r="M931" s="34">
        <v>0</v>
      </c>
      <c r="N931" s="34">
        <v>0</v>
      </c>
      <c r="O931" s="34"/>
      <c r="P931" s="34"/>
      <c r="Q931" s="34"/>
      <c r="R931" s="34"/>
      <c r="S931" s="34"/>
    </row>
    <row r="932" spans="2:19">
      <c r="B932" s="5">
        <v>1948</v>
      </c>
      <c r="C932" s="34">
        <v>0</v>
      </c>
      <c r="D932" s="34">
        <v>0</v>
      </c>
      <c r="E932" s="34">
        <v>0</v>
      </c>
      <c r="F932" s="34">
        <v>0</v>
      </c>
      <c r="G932" s="34">
        <v>0</v>
      </c>
      <c r="H932" s="34">
        <v>0</v>
      </c>
      <c r="I932" s="34">
        <v>0</v>
      </c>
      <c r="J932" s="34">
        <v>0</v>
      </c>
      <c r="K932" s="34">
        <v>0</v>
      </c>
      <c r="L932" s="34">
        <v>0</v>
      </c>
      <c r="M932" s="34">
        <v>0</v>
      </c>
      <c r="N932" s="34">
        <v>0</v>
      </c>
      <c r="O932" s="34"/>
      <c r="P932" s="34"/>
      <c r="Q932" s="34"/>
      <c r="R932" s="34"/>
      <c r="S932" s="34"/>
    </row>
    <row r="933" spans="2:19">
      <c r="B933" s="5">
        <v>1947</v>
      </c>
      <c r="C933" s="34">
        <v>0</v>
      </c>
      <c r="D933" s="34">
        <v>0</v>
      </c>
      <c r="E933" s="34">
        <v>0</v>
      </c>
      <c r="F933" s="34">
        <v>0</v>
      </c>
      <c r="G933" s="34">
        <v>0</v>
      </c>
      <c r="H933" s="34">
        <v>0</v>
      </c>
      <c r="I933" s="34">
        <v>0</v>
      </c>
      <c r="J933" s="34">
        <v>0</v>
      </c>
      <c r="K933" s="34">
        <v>0</v>
      </c>
      <c r="L933" s="34">
        <v>0</v>
      </c>
      <c r="M933" s="34">
        <v>0</v>
      </c>
      <c r="N933" s="34">
        <v>0</v>
      </c>
      <c r="O933" s="34"/>
      <c r="P933" s="34"/>
      <c r="Q933" s="34"/>
      <c r="R933" s="34"/>
      <c r="S933" s="34"/>
    </row>
    <row r="934" spans="2:19">
      <c r="B934" s="5">
        <v>1946</v>
      </c>
      <c r="C934" s="34">
        <v>0</v>
      </c>
      <c r="D934" s="34">
        <v>0</v>
      </c>
      <c r="E934" s="34">
        <v>0</v>
      </c>
      <c r="F934" s="34">
        <v>0</v>
      </c>
      <c r="G934" s="34">
        <v>0</v>
      </c>
      <c r="H934" s="34">
        <v>0</v>
      </c>
      <c r="I934" s="34">
        <v>0</v>
      </c>
      <c r="J934" s="34">
        <v>0</v>
      </c>
      <c r="K934" s="34">
        <v>0</v>
      </c>
      <c r="L934" s="34">
        <v>0</v>
      </c>
      <c r="M934" s="34">
        <v>0</v>
      </c>
      <c r="N934" s="34">
        <v>0</v>
      </c>
      <c r="O934" s="34"/>
      <c r="P934" s="34"/>
      <c r="Q934" s="34"/>
      <c r="R934" s="34"/>
      <c r="S934" s="34"/>
    </row>
    <row r="935" spans="2:19">
      <c r="B935" s="5">
        <v>1945</v>
      </c>
      <c r="C935" s="34">
        <v>0</v>
      </c>
      <c r="D935" s="34">
        <v>0</v>
      </c>
      <c r="E935" s="34">
        <v>0</v>
      </c>
      <c r="F935" s="34">
        <v>0</v>
      </c>
      <c r="G935" s="34">
        <v>0</v>
      </c>
      <c r="H935" s="34">
        <v>0</v>
      </c>
      <c r="I935" s="34">
        <v>0</v>
      </c>
      <c r="J935" s="34">
        <v>0</v>
      </c>
      <c r="K935" s="34">
        <v>0</v>
      </c>
      <c r="L935" s="34">
        <v>0</v>
      </c>
      <c r="M935" s="34">
        <v>0</v>
      </c>
      <c r="N935" s="34">
        <v>0</v>
      </c>
      <c r="O935" s="34"/>
      <c r="P935" s="34"/>
      <c r="Q935" s="34"/>
      <c r="R935" s="34"/>
      <c r="S935" s="34"/>
    </row>
    <row r="936" spans="2:19">
      <c r="B936" s="5">
        <v>1944</v>
      </c>
      <c r="C936" s="34">
        <v>0</v>
      </c>
      <c r="D936" s="34">
        <v>0</v>
      </c>
      <c r="E936" s="34">
        <v>0</v>
      </c>
      <c r="F936" s="34">
        <v>0</v>
      </c>
      <c r="G936" s="34">
        <v>0</v>
      </c>
      <c r="H936" s="34">
        <v>0</v>
      </c>
      <c r="I936" s="34">
        <v>0</v>
      </c>
      <c r="J936" s="34">
        <v>0</v>
      </c>
      <c r="K936" s="34">
        <v>0</v>
      </c>
      <c r="L936" s="34">
        <v>0</v>
      </c>
      <c r="M936" s="34">
        <v>0</v>
      </c>
      <c r="N936" s="34">
        <v>0</v>
      </c>
      <c r="O936" s="34"/>
      <c r="P936" s="34"/>
      <c r="Q936" s="34"/>
      <c r="R936" s="34"/>
      <c r="S936" s="34"/>
    </row>
    <row r="937" spans="2:19">
      <c r="B937" s="5">
        <v>1943</v>
      </c>
      <c r="C937" s="34">
        <v>0</v>
      </c>
      <c r="D937" s="34">
        <v>0</v>
      </c>
      <c r="E937" s="34">
        <v>0</v>
      </c>
      <c r="F937" s="34">
        <v>0</v>
      </c>
      <c r="G937" s="34">
        <v>0</v>
      </c>
      <c r="H937" s="34">
        <v>0</v>
      </c>
      <c r="I937" s="34">
        <v>0</v>
      </c>
      <c r="J937" s="34">
        <v>0</v>
      </c>
      <c r="K937" s="34">
        <v>0</v>
      </c>
      <c r="L937" s="34">
        <v>0</v>
      </c>
      <c r="M937" s="34">
        <v>0</v>
      </c>
      <c r="N937" s="34">
        <v>0</v>
      </c>
      <c r="O937" s="34"/>
      <c r="P937" s="34"/>
      <c r="Q937" s="34"/>
      <c r="R937" s="34"/>
      <c r="S937" s="34"/>
    </row>
    <row r="938" spans="2:19">
      <c r="B938" s="5">
        <v>1942</v>
      </c>
      <c r="C938" s="34">
        <v>0</v>
      </c>
      <c r="D938" s="34">
        <v>0</v>
      </c>
      <c r="E938" s="34">
        <v>0</v>
      </c>
      <c r="F938" s="34">
        <v>0</v>
      </c>
      <c r="G938" s="34">
        <v>0</v>
      </c>
      <c r="H938" s="34">
        <v>0</v>
      </c>
      <c r="I938" s="34">
        <v>0</v>
      </c>
      <c r="J938" s="34">
        <v>0</v>
      </c>
      <c r="K938" s="34">
        <v>0</v>
      </c>
      <c r="L938" s="34">
        <v>0</v>
      </c>
      <c r="M938" s="34">
        <v>0</v>
      </c>
      <c r="N938" s="34">
        <v>0</v>
      </c>
      <c r="O938" s="34"/>
      <c r="P938" s="34"/>
      <c r="Q938" s="34"/>
      <c r="R938" s="34"/>
      <c r="S938" s="34"/>
    </row>
    <row r="939" spans="2:19">
      <c r="B939" s="5">
        <v>1941</v>
      </c>
      <c r="C939" s="34">
        <v>0</v>
      </c>
      <c r="D939" s="34">
        <v>0</v>
      </c>
      <c r="E939" s="34">
        <v>0</v>
      </c>
      <c r="F939" s="34">
        <v>0</v>
      </c>
      <c r="G939" s="34">
        <v>0</v>
      </c>
      <c r="H939" s="34">
        <v>0</v>
      </c>
      <c r="I939" s="34">
        <v>0</v>
      </c>
      <c r="J939" s="34">
        <v>0</v>
      </c>
      <c r="K939" s="34">
        <v>0</v>
      </c>
      <c r="L939" s="34">
        <v>0</v>
      </c>
      <c r="M939" s="34">
        <v>0</v>
      </c>
      <c r="N939" s="34">
        <v>0</v>
      </c>
      <c r="O939" s="34"/>
      <c r="P939" s="34"/>
      <c r="Q939" s="34"/>
      <c r="R939" s="34"/>
      <c r="S939" s="34"/>
    </row>
    <row r="940" spans="2:19">
      <c r="B940" s="5">
        <v>1940</v>
      </c>
      <c r="C940" s="34">
        <v>0</v>
      </c>
      <c r="D940" s="34">
        <v>0</v>
      </c>
      <c r="E940" s="34">
        <v>0</v>
      </c>
      <c r="F940" s="34">
        <v>0</v>
      </c>
      <c r="G940" s="34">
        <v>0</v>
      </c>
      <c r="H940" s="34">
        <v>0</v>
      </c>
      <c r="I940" s="34">
        <v>0</v>
      </c>
      <c r="J940" s="34">
        <v>0</v>
      </c>
      <c r="K940" s="34">
        <v>0</v>
      </c>
      <c r="L940" s="34">
        <v>0</v>
      </c>
      <c r="M940" s="34">
        <v>0</v>
      </c>
      <c r="N940" s="34">
        <v>0</v>
      </c>
      <c r="O940" s="34"/>
      <c r="P940" s="34"/>
      <c r="Q940" s="34"/>
      <c r="R940" s="34"/>
      <c r="S940" s="34"/>
    </row>
    <row r="941" spans="2:19">
      <c r="B941" s="5">
        <v>1939</v>
      </c>
      <c r="C941" s="34">
        <v>0</v>
      </c>
      <c r="D941" s="34">
        <v>0</v>
      </c>
      <c r="E941" s="34">
        <v>0</v>
      </c>
      <c r="F941" s="34">
        <v>0</v>
      </c>
      <c r="G941" s="34">
        <v>0</v>
      </c>
      <c r="H941" s="34">
        <v>0</v>
      </c>
      <c r="I941" s="34">
        <v>0</v>
      </c>
      <c r="J941" s="34">
        <v>0</v>
      </c>
      <c r="K941" s="34">
        <v>0</v>
      </c>
      <c r="L941" s="34">
        <v>0</v>
      </c>
      <c r="M941" s="34">
        <v>0</v>
      </c>
      <c r="N941" s="34">
        <v>0</v>
      </c>
      <c r="O941" s="34"/>
      <c r="P941" s="34"/>
      <c r="Q941" s="34"/>
      <c r="R941" s="34"/>
      <c r="S941" s="34"/>
    </row>
    <row r="942" spans="2:19">
      <c r="B942" s="5">
        <v>1938</v>
      </c>
      <c r="C942" s="34">
        <v>0</v>
      </c>
      <c r="D942" s="34">
        <v>0</v>
      </c>
      <c r="E942" s="34">
        <v>0</v>
      </c>
      <c r="F942" s="34">
        <v>0</v>
      </c>
      <c r="G942" s="34">
        <v>0</v>
      </c>
      <c r="H942" s="34">
        <v>0</v>
      </c>
      <c r="I942" s="34">
        <v>0</v>
      </c>
      <c r="J942" s="34">
        <v>0</v>
      </c>
      <c r="K942" s="34">
        <v>0</v>
      </c>
      <c r="L942" s="34">
        <v>0</v>
      </c>
      <c r="M942" s="34">
        <v>0</v>
      </c>
      <c r="N942" s="34">
        <v>0</v>
      </c>
      <c r="O942" s="34"/>
      <c r="P942" s="34"/>
      <c r="Q942" s="34"/>
      <c r="R942" s="34"/>
      <c r="S942" s="34"/>
    </row>
    <row r="943" spans="2:19">
      <c r="B943" s="5">
        <v>1937</v>
      </c>
      <c r="C943" s="34">
        <v>0</v>
      </c>
      <c r="D943" s="34">
        <v>0</v>
      </c>
      <c r="E943" s="34">
        <v>0</v>
      </c>
      <c r="F943" s="34">
        <v>0</v>
      </c>
      <c r="G943" s="34">
        <v>0</v>
      </c>
      <c r="H943" s="34">
        <v>0</v>
      </c>
      <c r="I943" s="34">
        <v>0</v>
      </c>
      <c r="J943" s="34">
        <v>0</v>
      </c>
      <c r="K943" s="34">
        <v>0</v>
      </c>
      <c r="L943" s="34">
        <v>0</v>
      </c>
      <c r="M943" s="34">
        <v>0</v>
      </c>
      <c r="N943" s="34">
        <v>0</v>
      </c>
      <c r="O943" s="34"/>
      <c r="P943" s="34"/>
      <c r="Q943" s="34"/>
      <c r="R943" s="34"/>
      <c r="S943" s="34"/>
    </row>
    <row r="944" spans="2:19">
      <c r="B944" s="5">
        <v>1936</v>
      </c>
      <c r="C944" s="34">
        <v>0</v>
      </c>
      <c r="D944" s="34">
        <v>0</v>
      </c>
      <c r="E944" s="34">
        <v>0</v>
      </c>
      <c r="F944" s="34">
        <v>0</v>
      </c>
      <c r="G944" s="34">
        <v>0</v>
      </c>
      <c r="H944" s="34">
        <v>0</v>
      </c>
      <c r="I944" s="34">
        <v>0</v>
      </c>
      <c r="J944" s="34">
        <v>0</v>
      </c>
      <c r="K944" s="34">
        <v>0</v>
      </c>
      <c r="L944" s="34">
        <v>0</v>
      </c>
      <c r="M944" s="34">
        <v>0</v>
      </c>
      <c r="N944" s="34">
        <v>0</v>
      </c>
      <c r="O944" s="34"/>
      <c r="P944" s="34"/>
      <c r="Q944" s="34"/>
      <c r="R944" s="34"/>
      <c r="S944" s="34"/>
    </row>
    <row r="945" spans="1:19">
      <c r="B945" s="5">
        <v>1935</v>
      </c>
      <c r="C945" s="34">
        <v>0</v>
      </c>
      <c r="D945" s="34">
        <v>0</v>
      </c>
      <c r="E945" s="34">
        <v>0</v>
      </c>
      <c r="F945" s="34">
        <v>0</v>
      </c>
      <c r="G945" s="34">
        <v>0</v>
      </c>
      <c r="H945" s="34">
        <v>0</v>
      </c>
      <c r="I945" s="34">
        <v>0</v>
      </c>
      <c r="J945" s="34">
        <v>0</v>
      </c>
      <c r="K945" s="34">
        <v>0</v>
      </c>
      <c r="L945" s="34">
        <v>0</v>
      </c>
      <c r="M945" s="34">
        <v>0</v>
      </c>
      <c r="N945" s="34">
        <v>0</v>
      </c>
      <c r="O945" s="34"/>
      <c r="P945" s="34"/>
      <c r="Q945" s="34"/>
      <c r="R945" s="34"/>
      <c r="S945" s="34"/>
    </row>
    <row r="946" spans="1:19">
      <c r="B946" s="5">
        <v>1934</v>
      </c>
      <c r="C946" s="34">
        <v>0</v>
      </c>
      <c r="D946" s="34">
        <v>0</v>
      </c>
      <c r="E946" s="34">
        <v>0</v>
      </c>
      <c r="F946" s="34">
        <v>0</v>
      </c>
      <c r="G946" s="34">
        <v>0</v>
      </c>
      <c r="H946" s="34">
        <v>0</v>
      </c>
      <c r="I946" s="34">
        <v>0</v>
      </c>
      <c r="J946" s="34">
        <v>0</v>
      </c>
      <c r="K946" s="34">
        <v>0</v>
      </c>
      <c r="L946" s="34">
        <v>0</v>
      </c>
      <c r="M946" s="34">
        <v>0</v>
      </c>
      <c r="N946" s="34">
        <v>0</v>
      </c>
      <c r="O946" s="34"/>
      <c r="P946" s="34"/>
      <c r="Q946" s="34"/>
      <c r="R946" s="34"/>
      <c r="S946" s="34"/>
    </row>
    <row r="947" spans="1:19">
      <c r="B947" s="5">
        <v>1933</v>
      </c>
      <c r="C947" s="34">
        <v>0</v>
      </c>
      <c r="D947" s="34">
        <v>0</v>
      </c>
      <c r="E947" s="34">
        <v>0</v>
      </c>
      <c r="F947" s="34">
        <v>0</v>
      </c>
      <c r="G947" s="34">
        <v>0</v>
      </c>
      <c r="H947" s="34">
        <v>0</v>
      </c>
      <c r="I947" s="34">
        <v>0</v>
      </c>
      <c r="J947" s="34">
        <v>0</v>
      </c>
      <c r="K947" s="34">
        <v>0</v>
      </c>
      <c r="L947" s="34">
        <v>0</v>
      </c>
      <c r="M947" s="34">
        <v>0</v>
      </c>
      <c r="N947" s="34">
        <v>0</v>
      </c>
      <c r="O947" s="34"/>
      <c r="P947" s="34"/>
      <c r="Q947" s="34"/>
      <c r="R947" s="34"/>
      <c r="S947" s="34"/>
    </row>
    <row r="948" spans="1:19">
      <c r="B948" s="5">
        <v>1932</v>
      </c>
      <c r="C948" s="34">
        <v>0</v>
      </c>
      <c r="D948" s="34">
        <v>0</v>
      </c>
      <c r="E948" s="34">
        <v>0</v>
      </c>
      <c r="F948" s="34">
        <v>0</v>
      </c>
      <c r="G948" s="34">
        <v>0</v>
      </c>
      <c r="H948" s="34">
        <v>0</v>
      </c>
      <c r="I948" s="34">
        <v>0</v>
      </c>
      <c r="J948" s="34">
        <v>0</v>
      </c>
      <c r="K948" s="34">
        <v>0</v>
      </c>
      <c r="L948" s="34">
        <v>0</v>
      </c>
      <c r="M948" s="34">
        <v>0</v>
      </c>
      <c r="N948" s="34">
        <v>0</v>
      </c>
      <c r="O948" s="34"/>
      <c r="P948" s="34"/>
      <c r="Q948" s="34"/>
      <c r="R948" s="34"/>
      <c r="S948" s="34"/>
    </row>
    <row r="949" spans="1:19">
      <c r="B949" s="5">
        <v>1931</v>
      </c>
      <c r="C949" s="34">
        <v>0</v>
      </c>
      <c r="D949" s="34">
        <v>0</v>
      </c>
      <c r="E949" s="34">
        <v>0</v>
      </c>
      <c r="F949" s="34">
        <v>0</v>
      </c>
      <c r="G949" s="34">
        <v>0</v>
      </c>
      <c r="H949" s="34">
        <v>0</v>
      </c>
      <c r="I949" s="34">
        <v>0</v>
      </c>
      <c r="J949" s="34">
        <v>0</v>
      </c>
      <c r="K949" s="34">
        <v>0</v>
      </c>
      <c r="L949" s="34">
        <v>0</v>
      </c>
      <c r="M949" s="34">
        <v>0</v>
      </c>
      <c r="N949" s="34">
        <v>0</v>
      </c>
      <c r="O949" s="34"/>
      <c r="P949" s="34"/>
      <c r="Q949" s="34"/>
      <c r="R949" s="34"/>
      <c r="S949" s="34"/>
    </row>
    <row r="950" spans="1:19">
      <c r="B950" s="5">
        <v>1930</v>
      </c>
      <c r="C950" s="34">
        <v>0</v>
      </c>
      <c r="D950" s="34">
        <v>0</v>
      </c>
      <c r="E950" s="34">
        <v>0</v>
      </c>
      <c r="F950" s="34">
        <v>0</v>
      </c>
      <c r="G950" s="34">
        <v>0</v>
      </c>
      <c r="H950" s="34">
        <v>0</v>
      </c>
      <c r="I950" s="34">
        <v>0</v>
      </c>
      <c r="J950" s="34">
        <v>0</v>
      </c>
      <c r="K950" s="34">
        <v>0</v>
      </c>
      <c r="L950" s="34">
        <v>0</v>
      </c>
      <c r="M950" s="34">
        <v>0</v>
      </c>
      <c r="N950" s="34">
        <v>0</v>
      </c>
      <c r="O950" s="34"/>
      <c r="P950" s="34"/>
      <c r="Q950" s="34"/>
      <c r="R950" s="34"/>
      <c r="S950" s="34"/>
    </row>
    <row r="951" spans="1:19">
      <c r="A951" s="63" t="s">
        <v>16</v>
      </c>
      <c r="B951" s="6" t="s">
        <v>10</v>
      </c>
      <c r="C951" s="7">
        <f>SUM(C874:C950)</f>
        <v>201656.00744383998</v>
      </c>
      <c r="D951" s="7">
        <f>SUM(D873:D950)</f>
        <v>208154.19897225997</v>
      </c>
      <c r="E951" s="7">
        <f>SUM(E872:E950)</f>
        <v>212544.16206571454</v>
      </c>
      <c r="F951" s="7">
        <f>SUM(F871:F950)</f>
        <v>243170.91061245985</v>
      </c>
      <c r="G951" s="7">
        <f>SUM(G870:G950)</f>
        <v>296322.13631199597</v>
      </c>
      <c r="H951" s="7">
        <f>SUM(H864:H950)</f>
        <v>337838.25630223594</v>
      </c>
      <c r="I951" s="7">
        <f>SUM(I864:I950)</f>
        <v>419436.98344751488</v>
      </c>
      <c r="J951" s="7">
        <f t="shared" ref="J951" si="15">SUM(J864:J950)</f>
        <v>516439.10036750534</v>
      </c>
      <c r="K951" s="7">
        <f>SUM(K864:K950)</f>
        <v>597624.59186396305</v>
      </c>
      <c r="L951" s="7">
        <f t="shared" ref="L951" si="16">SUM(L864:L950)</f>
        <v>700976.36742991884</v>
      </c>
      <c r="M951" s="7">
        <f>SUM(M864:M950)</f>
        <v>777926.12396623218</v>
      </c>
      <c r="N951" s="10">
        <f>SUM(N859:N950)</f>
        <v>861335.63187056698</v>
      </c>
      <c r="O951" s="10">
        <f>SUM(O859:O950)</f>
        <v>920551.79579137673</v>
      </c>
      <c r="P951" s="10">
        <f>SUM(P859:P950)</f>
        <v>923104.95695035195</v>
      </c>
      <c r="Q951" s="10">
        <f>SUM(Q859:Q950)</f>
        <v>980854.97156657616</v>
      </c>
      <c r="R951" s="10">
        <f>SUM(R858:R950)</f>
        <v>1063761.7663695544</v>
      </c>
      <c r="S951" s="10">
        <f>SUM(S858:S950)</f>
        <v>1152728.3623416948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39760.902000000002</v>
      </c>
    </row>
    <row r="954" spans="1:19">
      <c r="A954" s="35"/>
      <c r="B954" s="5">
        <v>2021</v>
      </c>
      <c r="C954" s="33"/>
      <c r="D954" s="33"/>
      <c r="E954" s="33"/>
      <c r="F954" s="33"/>
      <c r="G954" s="33"/>
      <c r="H954" s="33"/>
      <c r="I954" s="33"/>
      <c r="J954" s="33"/>
      <c r="K954" s="33"/>
      <c r="L954" s="33"/>
      <c r="M954" s="33"/>
      <c r="N954" s="33"/>
      <c r="O954" s="33"/>
      <c r="P954" s="33"/>
      <c r="Q954" s="33"/>
      <c r="R954" s="34">
        <v>33048.031734826429</v>
      </c>
      <c r="S954" s="34">
        <v>37531.152000000002</v>
      </c>
    </row>
    <row r="955" spans="1:19">
      <c r="B955" s="5">
        <v>2020</v>
      </c>
      <c r="C955" s="33"/>
      <c r="D955" s="33"/>
      <c r="E955" s="33"/>
      <c r="F955" s="33"/>
      <c r="G955" s="33"/>
      <c r="H955" s="33"/>
      <c r="I955" s="33"/>
      <c r="J955" s="33"/>
      <c r="K955" s="33"/>
      <c r="L955" s="33"/>
      <c r="M955" s="33"/>
      <c r="N955" s="33"/>
      <c r="O955" s="33"/>
      <c r="P955" s="33"/>
      <c r="Q955" s="34"/>
      <c r="R955" s="34"/>
      <c r="S955" s="34">
        <v>0</v>
      </c>
    </row>
    <row r="956" spans="1:19">
      <c r="A956" s="37"/>
      <c r="B956" s="5">
        <v>2019</v>
      </c>
      <c r="C956" s="33"/>
      <c r="D956" s="33"/>
      <c r="E956" s="33"/>
      <c r="F956" s="33"/>
      <c r="G956" s="33"/>
      <c r="H956" s="33"/>
      <c r="I956" s="33"/>
      <c r="J956" s="33"/>
      <c r="K956" s="33"/>
      <c r="L956" s="33"/>
      <c r="M956" s="33"/>
      <c r="N956" s="33"/>
      <c r="O956" s="33"/>
      <c r="P956" s="34">
        <v>28203.463099999997</v>
      </c>
      <c r="Q956" s="34">
        <v>28203.463099999997</v>
      </c>
      <c r="R956" s="34">
        <v>28821.911707054867</v>
      </c>
      <c r="S956" s="34">
        <v>32731.738999999994</v>
      </c>
    </row>
    <row r="957" spans="1:19">
      <c r="A957" s="37"/>
      <c r="B957" s="5">
        <v>2018</v>
      </c>
      <c r="C957" s="33"/>
      <c r="D957" s="33"/>
      <c r="E957" s="33"/>
      <c r="F957" s="33"/>
      <c r="G957" s="33"/>
      <c r="H957" s="33"/>
      <c r="I957" s="33"/>
      <c r="J957" s="33"/>
      <c r="K957" s="33"/>
      <c r="L957" s="33"/>
      <c r="M957" s="33"/>
      <c r="N957" s="33"/>
      <c r="O957" s="34">
        <v>16194.367199999999</v>
      </c>
      <c r="P957" s="34">
        <v>15836.429400000001</v>
      </c>
      <c r="Q957" s="34">
        <v>15836.429400000001</v>
      </c>
      <c r="R957" s="34">
        <v>16183.692346696529</v>
      </c>
      <c r="S957" s="34">
        <v>18379.085999999999</v>
      </c>
    </row>
    <row r="958" spans="1:19">
      <c r="A958" s="37"/>
      <c r="B958" s="5">
        <v>2017</v>
      </c>
      <c r="C958" s="33"/>
      <c r="D958" s="33"/>
      <c r="E958" s="33"/>
      <c r="F958" s="33"/>
      <c r="G958" s="33"/>
      <c r="H958" s="33"/>
      <c r="I958" s="33"/>
      <c r="J958" s="33"/>
      <c r="K958" s="33"/>
      <c r="L958" s="33"/>
      <c r="M958" s="33"/>
      <c r="N958" s="34">
        <v>71021.377813426836</v>
      </c>
      <c r="O958" s="34">
        <v>72687.626743861882</v>
      </c>
      <c r="P958" s="34">
        <v>79607.381837151246</v>
      </c>
      <c r="Q958" s="34">
        <v>71960.915209281258</v>
      </c>
      <c r="R958" s="34">
        <v>73137.966646035246</v>
      </c>
      <c r="S958" s="34">
        <v>79761.668869506582</v>
      </c>
    </row>
    <row r="959" spans="1:19">
      <c r="B959" s="5">
        <v>2016</v>
      </c>
      <c r="C959" s="33"/>
      <c r="D959" s="33"/>
      <c r="E959" s="33"/>
      <c r="F959" s="33"/>
      <c r="G959" s="33"/>
      <c r="H959" s="33"/>
      <c r="I959" s="33"/>
      <c r="J959" s="33"/>
      <c r="K959" s="33"/>
      <c r="L959" s="33"/>
      <c r="M959" s="34">
        <v>27420.970799999996</v>
      </c>
      <c r="N959" s="34">
        <v>26304.096600000001</v>
      </c>
      <c r="O959" s="34">
        <v>26987.119199999994</v>
      </c>
      <c r="P959" s="34">
        <v>26390.633400000002</v>
      </c>
      <c r="Q959" s="34">
        <v>26390.633400000002</v>
      </c>
      <c r="R959" s="34">
        <v>26969.33008017917</v>
      </c>
      <c r="S959" s="34">
        <v>30627.845999999998</v>
      </c>
    </row>
    <row r="960" spans="1:19">
      <c r="B960" s="5">
        <v>2015</v>
      </c>
      <c r="C960" s="33"/>
      <c r="D960" s="33"/>
      <c r="E960" s="33"/>
      <c r="F960" s="33"/>
      <c r="G960" s="33"/>
      <c r="H960" s="33"/>
      <c r="I960" s="33"/>
      <c r="J960" s="33"/>
      <c r="K960" s="33"/>
      <c r="L960" s="34"/>
      <c r="M960" s="34">
        <v>154860.03759999998</v>
      </c>
      <c r="N960" s="34">
        <v>153758.0238</v>
      </c>
      <c r="O960" s="34">
        <v>157750.56559999997</v>
      </c>
      <c r="P960" s="34">
        <v>154263.86619999999</v>
      </c>
      <c r="Q960" s="34">
        <v>154263.86619999999</v>
      </c>
      <c r="R960" s="34">
        <v>157646.58104008957</v>
      </c>
      <c r="S960" s="34">
        <v>179032.07799999998</v>
      </c>
    </row>
    <row r="961" spans="2:19">
      <c r="B961" s="5">
        <v>2014</v>
      </c>
      <c r="C961" s="33"/>
      <c r="D961" s="33"/>
      <c r="E961" s="33"/>
      <c r="F961" s="33"/>
      <c r="G961" s="33"/>
      <c r="H961" s="33"/>
      <c r="I961" s="33"/>
      <c r="J961" s="33"/>
      <c r="K961" s="34">
        <v>0</v>
      </c>
      <c r="L961" s="34">
        <v>0</v>
      </c>
      <c r="M961" s="34">
        <v>0</v>
      </c>
      <c r="N961" s="34">
        <v>0</v>
      </c>
      <c r="O961" s="34"/>
      <c r="P961" s="34"/>
      <c r="Q961" s="34"/>
      <c r="R961" s="34"/>
      <c r="S961" s="34"/>
    </row>
    <row r="962" spans="2:19">
      <c r="B962" s="5">
        <v>2013</v>
      </c>
      <c r="C962" s="33"/>
      <c r="D962" s="33"/>
      <c r="E962" s="33"/>
      <c r="F962" s="33"/>
      <c r="G962" s="33"/>
      <c r="H962" s="33"/>
      <c r="I962" s="33"/>
      <c r="J962" s="34">
        <v>14202.24162832</v>
      </c>
      <c r="K962" s="34">
        <v>13968.964274179998</v>
      </c>
      <c r="L962" s="34">
        <v>15597.45837885</v>
      </c>
      <c r="M962" s="34">
        <v>0</v>
      </c>
      <c r="N962" s="34">
        <v>0</v>
      </c>
      <c r="O962" s="34"/>
      <c r="P962" s="34"/>
      <c r="Q962" s="34"/>
      <c r="R962" s="34"/>
      <c r="S962" s="34"/>
    </row>
    <row r="963" spans="2:19">
      <c r="B963" s="5">
        <v>2012</v>
      </c>
      <c r="C963" s="33"/>
      <c r="D963" s="33"/>
      <c r="E963" s="33"/>
      <c r="F963" s="33"/>
      <c r="G963" s="33"/>
      <c r="H963" s="33"/>
      <c r="I963" s="34">
        <v>60965.671579562812</v>
      </c>
      <c r="J963" s="34">
        <v>61378.280332131326</v>
      </c>
      <c r="K963" s="34">
        <v>58359.735613500277</v>
      </c>
      <c r="L963" s="34">
        <v>57719.862015192237</v>
      </c>
      <c r="M963" s="34">
        <v>60405.296477911885</v>
      </c>
      <c r="N963" s="34">
        <v>48335.093296240833</v>
      </c>
      <c r="O963" s="34">
        <v>49831.250275866223</v>
      </c>
      <c r="P963" s="34">
        <v>41529.028400000003</v>
      </c>
      <c r="Q963" s="34">
        <v>39185.816600000006</v>
      </c>
      <c r="R963" s="34">
        <v>39906.070212541992</v>
      </c>
      <c r="S963" s="34">
        <v>44269.458199999994</v>
      </c>
    </row>
    <row r="964" spans="2:19">
      <c r="B964" s="5">
        <v>2011</v>
      </c>
      <c r="C964" s="33"/>
      <c r="D964" s="33"/>
      <c r="E964" s="33"/>
      <c r="F964" s="33"/>
      <c r="G964" s="33"/>
      <c r="H964" s="34">
        <v>120252.34665801645</v>
      </c>
      <c r="I964" s="34">
        <v>119930.71640138028</v>
      </c>
      <c r="J964" s="34">
        <v>118643.50784889767</v>
      </c>
      <c r="K964" s="34">
        <v>117969.80475629827</v>
      </c>
      <c r="L964" s="34">
        <v>116204.9743968657</v>
      </c>
      <c r="M964" s="34">
        <v>118241.49476984768</v>
      </c>
      <c r="N964" s="34">
        <v>117387.24580231564</v>
      </c>
      <c r="O964" s="34">
        <v>120566.81721960554</v>
      </c>
      <c r="P964" s="34">
        <v>119577.77228470903</v>
      </c>
      <c r="Q964" s="34">
        <v>118002.48596997107</v>
      </c>
      <c r="R964" s="34">
        <v>120512.32047768107</v>
      </c>
      <c r="S964" s="34">
        <v>136163.45945279772</v>
      </c>
    </row>
    <row r="965" spans="2:19">
      <c r="B965" s="5">
        <v>2010</v>
      </c>
      <c r="C965" s="33"/>
      <c r="D965" s="33"/>
      <c r="E965" s="33"/>
      <c r="F965" s="33"/>
      <c r="G965" s="34">
        <v>54960.573239619996</v>
      </c>
      <c r="H965" s="34">
        <v>56540.859753299999</v>
      </c>
      <c r="I965" s="34">
        <v>53630.601057899999</v>
      </c>
      <c r="J965" s="34">
        <v>39962.811999999998</v>
      </c>
      <c r="K965" s="34">
        <v>39906.946000000004</v>
      </c>
      <c r="L965" s="34">
        <v>39320.352999999996</v>
      </c>
      <c r="M965" s="34">
        <v>39906.946000000004</v>
      </c>
      <c r="N965" s="34">
        <v>39622.960500000001</v>
      </c>
      <c r="O965" s="34">
        <v>40651.826000000001</v>
      </c>
      <c r="P965" s="34">
        <v>38348.649000000005</v>
      </c>
      <c r="Q965" s="34">
        <v>38348.649000000005</v>
      </c>
      <c r="R965" s="34">
        <v>39189.562347144456</v>
      </c>
      <c r="S965" s="34">
        <v>44505.81</v>
      </c>
    </row>
    <row r="966" spans="2:19">
      <c r="B966" s="5">
        <v>2009</v>
      </c>
      <c r="C966" s="33"/>
      <c r="D966" s="33"/>
      <c r="E966" s="33"/>
      <c r="F966" s="34">
        <v>39927.022200000007</v>
      </c>
      <c r="G966" s="34">
        <v>38912.772599999997</v>
      </c>
      <c r="H966" s="34">
        <v>39324.811499999996</v>
      </c>
      <c r="I966" s="34">
        <v>39324.811499999996</v>
      </c>
      <c r="J966" s="34">
        <v>38867.493600000002</v>
      </c>
      <c r="K966" s="34">
        <v>38813.158800000005</v>
      </c>
      <c r="L966" s="34">
        <v>38242.643400000001</v>
      </c>
      <c r="M966" s="34">
        <v>38813.158800000005</v>
      </c>
      <c r="N966" s="34">
        <v>38536.956900000005</v>
      </c>
      <c r="O966" s="34">
        <v>39537.622799999997</v>
      </c>
      <c r="P966" s="34">
        <v>15353.975899999999</v>
      </c>
      <c r="Q966" s="34">
        <v>15353.975899999999</v>
      </c>
      <c r="R966" s="34">
        <v>15690.659553863381</v>
      </c>
      <c r="S966" s="34">
        <v>17819.170999999998</v>
      </c>
    </row>
    <row r="967" spans="2:19">
      <c r="B967" s="5">
        <v>2008</v>
      </c>
      <c r="C967" s="33"/>
      <c r="D967" s="33"/>
      <c r="E967" s="34">
        <v>29152.417250360002</v>
      </c>
      <c r="F967" s="34">
        <v>29578.890267400002</v>
      </c>
      <c r="G967" s="34">
        <v>28856.404210659999</v>
      </c>
      <c r="H967" s="34">
        <v>29020.927499999998</v>
      </c>
      <c r="I967" s="34">
        <v>29020.927499999998</v>
      </c>
      <c r="J967" s="34">
        <v>28683.436000000002</v>
      </c>
      <c r="K967" s="34">
        <v>28643.338</v>
      </c>
      <c r="L967" s="34">
        <v>28222.309000000001</v>
      </c>
      <c r="M967" s="34">
        <v>28643.338</v>
      </c>
      <c r="N967" s="34">
        <v>14317.2042</v>
      </c>
      <c r="O967" s="34">
        <v>14688.970399999998</v>
      </c>
      <c r="P967" s="34">
        <v>0</v>
      </c>
      <c r="Q967" s="34">
        <v>0</v>
      </c>
      <c r="R967" s="34">
        <v>0</v>
      </c>
      <c r="S967" s="34">
        <v>0</v>
      </c>
    </row>
    <row r="968" spans="2:19">
      <c r="B968" s="5">
        <v>2007</v>
      </c>
      <c r="C968" s="33"/>
      <c r="D968" s="34">
        <v>46520.971000000005</v>
      </c>
      <c r="E968" s="34">
        <v>45154.246200000001</v>
      </c>
      <c r="F968" s="34">
        <v>45580.9444</v>
      </c>
      <c r="G968" s="34">
        <v>44040.785199999998</v>
      </c>
      <c r="H968" s="34">
        <v>44773.722999999998</v>
      </c>
      <c r="I968" s="34">
        <v>44412.762999999999</v>
      </c>
      <c r="J968" s="34">
        <v>43942.527200000004</v>
      </c>
      <c r="K968" s="34">
        <v>43524.757599999997</v>
      </c>
      <c r="L968" s="34">
        <v>43082.886799999993</v>
      </c>
      <c r="M968" s="34">
        <v>43983.477599999998</v>
      </c>
      <c r="N968" s="34">
        <v>43772.793799999999</v>
      </c>
      <c r="O968" s="34">
        <v>29305.879999999997</v>
      </c>
      <c r="P968" s="34">
        <v>30196.75</v>
      </c>
      <c r="Q968" s="34">
        <v>28871.350000000002</v>
      </c>
      <c r="R968" s="34">
        <v>4386.9799999999996</v>
      </c>
      <c r="S968" s="34">
        <v>4423.6400000000003</v>
      </c>
    </row>
    <row r="969" spans="2:19">
      <c r="B969" s="5">
        <v>2006</v>
      </c>
      <c r="C969" s="34">
        <v>44975.451499999996</v>
      </c>
      <c r="D969" s="34">
        <v>37411.69629064</v>
      </c>
      <c r="E969" s="34">
        <v>36152.929935317399</v>
      </c>
      <c r="F969" s="34">
        <v>35979.798704574241</v>
      </c>
      <c r="G969" s="34">
        <v>22985.367038280128</v>
      </c>
      <c r="H969" s="34">
        <v>23213.369362387679</v>
      </c>
      <c r="I969" s="34">
        <v>23009.1705</v>
      </c>
      <c r="J969" s="34">
        <v>22741.591200000003</v>
      </c>
      <c r="K969" s="34">
        <v>22709.799600000002</v>
      </c>
      <c r="L969" s="34">
        <v>22375.987799999999</v>
      </c>
      <c r="M969" s="34">
        <v>22709.799600000002</v>
      </c>
      <c r="N969" s="34">
        <v>22548.192299999999</v>
      </c>
      <c r="O969" s="34">
        <v>23133.687599999997</v>
      </c>
      <c r="P969" s="34">
        <v>22622.3727</v>
      </c>
      <c r="Q969" s="34">
        <v>22622.3727</v>
      </c>
      <c r="R969" s="34">
        <v>23118.438549608061</v>
      </c>
      <c r="S969" s="34">
        <v>26254.562999999998</v>
      </c>
    </row>
    <row r="970" spans="2:19">
      <c r="B970" s="5">
        <v>2005</v>
      </c>
      <c r="C970" s="34">
        <v>21945.455257600006</v>
      </c>
      <c r="D970" s="34">
        <v>20611.45894846</v>
      </c>
      <c r="E970" s="34">
        <v>19848.999264131198</v>
      </c>
      <c r="F970" s="34">
        <v>7711.9383868709156</v>
      </c>
      <c r="G970" s="34">
        <v>7744.2437687014753</v>
      </c>
      <c r="H970" s="34">
        <v>7277.9138018391532</v>
      </c>
      <c r="I970" s="34">
        <v>0</v>
      </c>
      <c r="J970" s="34">
        <v>0</v>
      </c>
      <c r="K970" s="34">
        <v>0</v>
      </c>
      <c r="L970" s="34">
        <v>0</v>
      </c>
      <c r="M970" s="34">
        <v>0</v>
      </c>
      <c r="N970" s="34">
        <v>0</v>
      </c>
      <c r="O970" s="34"/>
      <c r="P970" s="34"/>
      <c r="Q970" s="34"/>
      <c r="R970" s="34"/>
      <c r="S970" s="34"/>
    </row>
    <row r="971" spans="2:19">
      <c r="B971" s="5">
        <v>2004</v>
      </c>
      <c r="C971" s="34">
        <v>27157.0163464</v>
      </c>
      <c r="D971" s="34">
        <v>19100.2585</v>
      </c>
      <c r="E971" s="34">
        <v>18553.6217</v>
      </c>
      <c r="F971" s="34">
        <v>18829.075400000002</v>
      </c>
      <c r="G971" s="34">
        <v>18350.768199999999</v>
      </c>
      <c r="H971" s="34">
        <v>28390.260000000002</v>
      </c>
      <c r="I971" s="34">
        <v>9025.9923000000017</v>
      </c>
      <c r="J971" s="34">
        <v>9025.9923000000017</v>
      </c>
      <c r="K971" s="34">
        <v>8204.6718000000001</v>
      </c>
      <c r="L971" s="34">
        <v>8533.2000000000007</v>
      </c>
      <c r="M971" s="34">
        <v>9245.7222000000002</v>
      </c>
      <c r="N971" s="34">
        <v>0</v>
      </c>
      <c r="O971" s="34"/>
      <c r="P971" s="34"/>
      <c r="Q971" s="34"/>
      <c r="R971" s="34"/>
      <c r="S971" s="34"/>
    </row>
    <row r="972" spans="2:19">
      <c r="B972" s="5">
        <v>2003</v>
      </c>
      <c r="C972" s="34">
        <v>16709.349408800001</v>
      </c>
      <c r="D972" s="34">
        <v>16630.4325508</v>
      </c>
      <c r="E972" s="34">
        <v>16473.488844811483</v>
      </c>
      <c r="F972" s="34">
        <v>15998.253365183806</v>
      </c>
      <c r="G972" s="34">
        <v>3739.435555897981</v>
      </c>
      <c r="H972" s="34">
        <v>4220.6382876434882</v>
      </c>
      <c r="I972" s="34">
        <v>0</v>
      </c>
      <c r="J972" s="34">
        <v>0</v>
      </c>
      <c r="K972" s="34">
        <v>0</v>
      </c>
      <c r="L972" s="34">
        <v>0</v>
      </c>
      <c r="M972" s="34">
        <v>0</v>
      </c>
      <c r="N972" s="34">
        <v>0</v>
      </c>
      <c r="O972" s="34"/>
      <c r="P972" s="34"/>
      <c r="Q972" s="34"/>
      <c r="R972" s="34"/>
      <c r="S972" s="34"/>
    </row>
    <row r="973" spans="2:19">
      <c r="B973" s="5">
        <v>2002</v>
      </c>
      <c r="C973" s="34">
        <v>15987.034940000001</v>
      </c>
      <c r="D973" s="34">
        <v>15637.423589999999</v>
      </c>
      <c r="E973" s="34">
        <v>19863.773684722008</v>
      </c>
      <c r="F973" s="34">
        <v>17957.789951863153</v>
      </c>
      <c r="G973" s="34">
        <v>12264.004211434862</v>
      </c>
      <c r="H973" s="34">
        <v>13733.066560363848</v>
      </c>
      <c r="I973" s="34">
        <v>2074.4593</v>
      </c>
      <c r="J973" s="34">
        <v>2074.4593</v>
      </c>
      <c r="K973" s="34">
        <v>1885.6938</v>
      </c>
      <c r="L973" s="34">
        <v>1961.2000000000003</v>
      </c>
      <c r="M973" s="34">
        <v>2124.9602</v>
      </c>
      <c r="N973" s="34">
        <v>2163.2035999999998</v>
      </c>
      <c r="O973" s="34">
        <v>2214.1947999999998</v>
      </c>
      <c r="P973" s="34">
        <v>2967.7859000000003</v>
      </c>
      <c r="Q973" s="34">
        <v>2276.4629</v>
      </c>
      <c r="R973" s="34">
        <v>2288.2301000000002</v>
      </c>
      <c r="S973" s="34">
        <v>2307.3518000000004</v>
      </c>
    </row>
    <row r="974" spans="2:19">
      <c r="B974" s="5">
        <v>2001</v>
      </c>
      <c r="C974" s="34">
        <v>0</v>
      </c>
      <c r="D974" s="34">
        <v>0</v>
      </c>
      <c r="E974" s="34">
        <v>0</v>
      </c>
      <c r="F974" s="34">
        <v>0</v>
      </c>
      <c r="G974" s="34">
        <v>0</v>
      </c>
      <c r="H974" s="34">
        <v>0</v>
      </c>
      <c r="I974" s="34">
        <v>0</v>
      </c>
      <c r="J974" s="34">
        <v>0</v>
      </c>
      <c r="K974" s="34">
        <v>0</v>
      </c>
      <c r="L974" s="34">
        <v>0</v>
      </c>
      <c r="M974" s="34">
        <v>0</v>
      </c>
      <c r="N974" s="34">
        <v>0</v>
      </c>
      <c r="O974" s="34"/>
      <c r="P974" s="34"/>
      <c r="Q974" s="34"/>
      <c r="R974" s="34"/>
      <c r="S974" s="34"/>
    </row>
    <row r="975" spans="2:19">
      <c r="B975" s="5">
        <v>2000</v>
      </c>
      <c r="C975" s="34">
        <v>25018.217739200001</v>
      </c>
      <c r="D975" s="34">
        <v>24712.8979172</v>
      </c>
      <c r="E975" s="34">
        <v>23955.125960707406</v>
      </c>
      <c r="F975" s="34">
        <v>23510.677572069952</v>
      </c>
      <c r="G975" s="34">
        <v>22456.364534947053</v>
      </c>
      <c r="H975" s="34">
        <v>23332.756264131131</v>
      </c>
      <c r="I975" s="34">
        <v>17229.303</v>
      </c>
      <c r="J975" s="34">
        <v>17028.939200000001</v>
      </c>
      <c r="K975" s="34">
        <v>17005.133600000001</v>
      </c>
      <c r="L975" s="34">
        <v>16755.174799999997</v>
      </c>
      <c r="M975" s="34">
        <v>17005.133600000001</v>
      </c>
      <c r="N975" s="34">
        <v>16884.121800000001</v>
      </c>
      <c r="O975" s="34"/>
      <c r="P975" s="34"/>
      <c r="Q975" s="34"/>
      <c r="R975" s="34"/>
      <c r="S975" s="34"/>
    </row>
    <row r="976" spans="2:19">
      <c r="B976" s="5">
        <v>1999</v>
      </c>
      <c r="C976" s="34">
        <v>781.89800000000002</v>
      </c>
      <c r="D976" s="34">
        <v>782.04880000000003</v>
      </c>
      <c r="E976" s="34">
        <v>754</v>
      </c>
      <c r="F976" s="34">
        <v>726.10199999999998</v>
      </c>
      <c r="G976" s="34">
        <v>646.3288</v>
      </c>
      <c r="H976" s="34">
        <v>695.94200000000001</v>
      </c>
      <c r="I976" s="34">
        <v>638.03480000000002</v>
      </c>
      <c r="J976" s="34">
        <v>638.03480000000002</v>
      </c>
      <c r="K976" s="34">
        <v>579.97680000000003</v>
      </c>
      <c r="L976" s="34">
        <v>603.20000000000005</v>
      </c>
      <c r="M976" s="34">
        <v>653.56719999999996</v>
      </c>
      <c r="N976" s="34">
        <v>665.32959999999991</v>
      </c>
      <c r="O976" s="34">
        <v>681.01279999999997</v>
      </c>
      <c r="P976" s="34">
        <v>912.79240000000004</v>
      </c>
      <c r="Q976" s="34">
        <v>700.1644</v>
      </c>
      <c r="R976" s="34">
        <v>703.78359999999998</v>
      </c>
      <c r="S976" s="34">
        <v>709.66480000000001</v>
      </c>
    </row>
    <row r="977" spans="2:19">
      <c r="B977" s="5">
        <v>1998</v>
      </c>
      <c r="C977" s="34">
        <v>39669.064797599996</v>
      </c>
      <c r="D977" s="34">
        <v>39352.032131600005</v>
      </c>
      <c r="E977" s="34">
        <v>38098.83302499065</v>
      </c>
      <c r="F977" s="34">
        <v>37369.804320865107</v>
      </c>
      <c r="G977" s="34">
        <v>14154.049568455506</v>
      </c>
      <c r="H977" s="34">
        <v>9841.9489999999987</v>
      </c>
      <c r="I977" s="34">
        <v>9023.0306</v>
      </c>
      <c r="J977" s="34">
        <v>9023.0306</v>
      </c>
      <c r="K977" s="34">
        <v>8201.9796000000006</v>
      </c>
      <c r="L977" s="34">
        <v>8530.4</v>
      </c>
      <c r="M977" s="34">
        <v>9242.6883999999991</v>
      </c>
      <c r="N977" s="34">
        <v>9409.0311999999994</v>
      </c>
      <c r="O977" s="34">
        <v>9630.8215999999993</v>
      </c>
      <c r="P977" s="34">
        <v>12908.627799999998</v>
      </c>
      <c r="Q977" s="34">
        <v>9901.6617999999999</v>
      </c>
      <c r="R977" s="34">
        <v>9952.8441999999995</v>
      </c>
      <c r="S977" s="34">
        <v>10036.015600000001</v>
      </c>
    </row>
    <row r="978" spans="2:19">
      <c r="B978" s="5">
        <v>1997</v>
      </c>
      <c r="C978" s="34">
        <v>48111.664499999999</v>
      </c>
      <c r="D978" s="34">
        <v>47854.660600000003</v>
      </c>
      <c r="E978" s="34">
        <v>46417.894799999995</v>
      </c>
      <c r="F978" s="34">
        <v>34143.102299999999</v>
      </c>
      <c r="G978" s="34">
        <v>7663.7965999999988</v>
      </c>
      <c r="H978" s="34">
        <v>0</v>
      </c>
      <c r="I978" s="34">
        <v>0</v>
      </c>
      <c r="J978" s="34">
        <v>0</v>
      </c>
      <c r="K978" s="34">
        <v>0</v>
      </c>
      <c r="L978" s="34">
        <v>0</v>
      </c>
      <c r="M978" s="34">
        <v>0</v>
      </c>
      <c r="N978" s="34">
        <v>0</v>
      </c>
      <c r="O978" s="34"/>
      <c r="P978" s="34"/>
      <c r="Q978" s="34"/>
      <c r="R978" s="34"/>
      <c r="S978" s="34"/>
    </row>
    <row r="979" spans="2:19">
      <c r="B979" s="5">
        <v>1996</v>
      </c>
      <c r="C979" s="34">
        <v>65416.264000000003</v>
      </c>
      <c r="D979" s="34">
        <v>64449.352899999998</v>
      </c>
      <c r="E979" s="34">
        <v>23913.450199999999</v>
      </c>
      <c r="F979" s="34">
        <v>8035.7534999999989</v>
      </c>
      <c r="G979" s="34">
        <v>7152.9054000000006</v>
      </c>
      <c r="H979" s="34">
        <v>7701.9735000000001</v>
      </c>
      <c r="I979" s="34">
        <v>0</v>
      </c>
      <c r="J979" s="34">
        <v>0</v>
      </c>
      <c r="K979" s="34">
        <v>0</v>
      </c>
      <c r="L979" s="34">
        <v>0</v>
      </c>
      <c r="M979" s="34">
        <v>0</v>
      </c>
      <c r="N979" s="34">
        <v>0</v>
      </c>
      <c r="O979" s="34"/>
      <c r="P979" s="34"/>
      <c r="Q979" s="34"/>
      <c r="R979" s="34"/>
      <c r="S979" s="34"/>
    </row>
    <row r="980" spans="2:19">
      <c r="B980" s="5">
        <v>1995</v>
      </c>
      <c r="C980" s="34">
        <v>88062.135449599999</v>
      </c>
      <c r="D980" s="34">
        <v>57907.929713600002</v>
      </c>
      <c r="E980" s="34">
        <v>41634.767468075413</v>
      </c>
      <c r="F980" s="34">
        <v>34518.462199999994</v>
      </c>
      <c r="G980" s="34">
        <v>30904.766200000002</v>
      </c>
      <c r="H980" s="34">
        <v>33140.635499999997</v>
      </c>
      <c r="I980" s="34">
        <v>28472.937600000005</v>
      </c>
      <c r="J980" s="34">
        <v>28472.937600000005</v>
      </c>
      <c r="K980" s="34">
        <v>25882.041600000004</v>
      </c>
      <c r="L980" s="34">
        <v>26918.400000000001</v>
      </c>
      <c r="M980" s="34">
        <v>29166.0864</v>
      </c>
      <c r="N980" s="34">
        <v>29690.995200000005</v>
      </c>
      <c r="O980" s="34">
        <v>30390.873599999999</v>
      </c>
      <c r="P980" s="34">
        <v>40734.268800000005</v>
      </c>
      <c r="Q980" s="34">
        <v>31245.532800000001</v>
      </c>
      <c r="R980" s="34">
        <v>31407.043200000004</v>
      </c>
      <c r="S980" s="34">
        <v>31669.497599999999</v>
      </c>
    </row>
    <row r="981" spans="2:19">
      <c r="B981" s="5">
        <v>1994</v>
      </c>
      <c r="C981" s="34">
        <v>100887.51749999999</v>
      </c>
      <c r="D981" s="34">
        <v>100215.3075</v>
      </c>
      <c r="E981" s="34">
        <v>97347.21149999999</v>
      </c>
      <c r="F981" s="34">
        <v>98792.463000000003</v>
      </c>
      <c r="G981" s="34">
        <v>96282.878999999986</v>
      </c>
      <c r="H981" s="34">
        <v>97302.397499999992</v>
      </c>
      <c r="I981" s="34">
        <v>0</v>
      </c>
      <c r="J981" s="34">
        <v>0</v>
      </c>
      <c r="K981" s="34">
        <v>0</v>
      </c>
      <c r="L981" s="34">
        <v>0</v>
      </c>
      <c r="M981" s="34">
        <v>0</v>
      </c>
      <c r="N981" s="34">
        <v>0</v>
      </c>
      <c r="O981" s="34"/>
      <c r="P981" s="34"/>
      <c r="Q981" s="34"/>
      <c r="R981" s="34"/>
      <c r="S981" s="34"/>
    </row>
    <row r="982" spans="2:19">
      <c r="B982" s="5">
        <v>1993</v>
      </c>
      <c r="C982" s="34">
        <v>4989.9179008000001</v>
      </c>
      <c r="D982" s="34">
        <v>0</v>
      </c>
      <c r="E982" s="34">
        <v>0</v>
      </c>
      <c r="F982" s="34">
        <v>0</v>
      </c>
      <c r="G982" s="34">
        <v>0</v>
      </c>
      <c r="H982" s="34">
        <v>0</v>
      </c>
      <c r="I982" s="34">
        <v>0</v>
      </c>
      <c r="J982" s="34">
        <v>0</v>
      </c>
      <c r="K982" s="34">
        <v>0</v>
      </c>
      <c r="L982" s="34">
        <v>0</v>
      </c>
      <c r="M982" s="34">
        <v>0</v>
      </c>
      <c r="N982" s="34">
        <v>0</v>
      </c>
      <c r="O982" s="34"/>
      <c r="P982" s="34"/>
      <c r="Q982" s="34"/>
      <c r="R982" s="34"/>
      <c r="S982" s="34"/>
    </row>
    <row r="983" spans="2:19">
      <c r="B983" s="5">
        <v>1992</v>
      </c>
      <c r="C983" s="34">
        <v>0</v>
      </c>
      <c r="D983" s="34">
        <v>0</v>
      </c>
      <c r="E983" s="34">
        <v>0</v>
      </c>
      <c r="F983" s="34">
        <v>0</v>
      </c>
      <c r="G983" s="34">
        <v>0</v>
      </c>
      <c r="H983" s="34">
        <v>0</v>
      </c>
      <c r="I983" s="34">
        <v>0</v>
      </c>
      <c r="J983" s="34">
        <v>0</v>
      </c>
      <c r="K983" s="34">
        <v>0</v>
      </c>
      <c r="L983" s="34">
        <v>0</v>
      </c>
      <c r="M983" s="34">
        <v>0</v>
      </c>
      <c r="N983" s="34">
        <v>0</v>
      </c>
      <c r="O983" s="34"/>
      <c r="P983" s="34"/>
      <c r="Q983" s="34"/>
      <c r="R983" s="34"/>
      <c r="S983" s="34"/>
    </row>
    <row r="984" spans="2:19">
      <c r="B984" s="5">
        <v>1991</v>
      </c>
      <c r="C984" s="34">
        <v>41356.597000000002</v>
      </c>
      <c r="D984" s="34">
        <v>41364.573199999999</v>
      </c>
      <c r="E984" s="34">
        <v>39881</v>
      </c>
      <c r="F984" s="34">
        <v>38405.402999999998</v>
      </c>
      <c r="G984" s="34">
        <v>34185.993199999997</v>
      </c>
      <c r="H984" s="34">
        <v>36810.163</v>
      </c>
      <c r="I984" s="34">
        <v>33747.302200000006</v>
      </c>
      <c r="J984" s="34">
        <v>33747.302200000006</v>
      </c>
      <c r="K984" s="34">
        <v>30676.465200000002</v>
      </c>
      <c r="L984" s="34">
        <v>31904.799999999999</v>
      </c>
      <c r="M984" s="34">
        <v>34568.8508</v>
      </c>
      <c r="N984" s="34">
        <v>35190.994399999996</v>
      </c>
      <c r="O984" s="34">
        <v>36020.519199999995</v>
      </c>
      <c r="P984" s="34">
        <v>48279.938600000001</v>
      </c>
      <c r="Q984" s="34">
        <v>37033.496599999999</v>
      </c>
      <c r="R984" s="34">
        <v>37224.9254</v>
      </c>
      <c r="S984" s="34">
        <v>37535.997200000005</v>
      </c>
    </row>
    <row r="985" spans="2:19">
      <c r="B985" s="5">
        <v>1990</v>
      </c>
      <c r="C985" s="34">
        <v>45883.620499999997</v>
      </c>
      <c r="D985" s="34">
        <v>45892.469799999999</v>
      </c>
      <c r="E985" s="34">
        <v>44246.5</v>
      </c>
      <c r="F985" s="34">
        <v>42609.379499999995</v>
      </c>
      <c r="G985" s="34">
        <v>37928.099799999996</v>
      </c>
      <c r="H985" s="34">
        <v>40839.519499999995</v>
      </c>
      <c r="I985" s="34">
        <v>37441.388299999999</v>
      </c>
      <c r="J985" s="34">
        <v>37441.388299999999</v>
      </c>
      <c r="K985" s="34">
        <v>34034.407800000001</v>
      </c>
      <c r="L985" s="34">
        <v>35397.199999999997</v>
      </c>
      <c r="M985" s="34">
        <v>0</v>
      </c>
      <c r="N985" s="34">
        <v>0</v>
      </c>
      <c r="O985" s="34"/>
      <c r="P985" s="34"/>
      <c r="Q985" s="34"/>
      <c r="R985" s="34"/>
      <c r="S985" s="34"/>
    </row>
    <row r="986" spans="2:19">
      <c r="B986" s="5">
        <v>1989</v>
      </c>
      <c r="C986" s="34">
        <v>36581.911999999997</v>
      </c>
      <c r="D986" s="34">
        <v>36338.168000000005</v>
      </c>
      <c r="E986" s="34">
        <v>35298.193599999999</v>
      </c>
      <c r="F986" s="34">
        <v>35822.243200000004</v>
      </c>
      <c r="G986" s="34">
        <v>34912.265599999999</v>
      </c>
      <c r="H986" s="34">
        <v>0</v>
      </c>
      <c r="I986" s="34">
        <v>0</v>
      </c>
      <c r="J986" s="34">
        <v>0</v>
      </c>
      <c r="K986" s="34">
        <v>0</v>
      </c>
      <c r="L986" s="34">
        <v>0</v>
      </c>
      <c r="M986" s="34">
        <v>0</v>
      </c>
      <c r="N986" s="34">
        <v>0</v>
      </c>
      <c r="O986" s="34"/>
      <c r="P986" s="34"/>
      <c r="Q986" s="34"/>
      <c r="R986" s="34"/>
      <c r="S986" s="34"/>
    </row>
    <row r="987" spans="2:19">
      <c r="B987" s="5">
        <v>1988</v>
      </c>
      <c r="C987" s="34">
        <v>0</v>
      </c>
      <c r="D987" s="34">
        <v>0</v>
      </c>
      <c r="E987" s="34">
        <v>0</v>
      </c>
      <c r="F987" s="34">
        <v>0</v>
      </c>
      <c r="G987" s="34">
        <v>0</v>
      </c>
      <c r="H987" s="34">
        <v>0</v>
      </c>
      <c r="I987" s="34">
        <v>0</v>
      </c>
      <c r="J987" s="34">
        <v>0</v>
      </c>
      <c r="K987" s="34">
        <v>0</v>
      </c>
      <c r="L987" s="34">
        <v>0</v>
      </c>
      <c r="M987" s="34">
        <v>0</v>
      </c>
      <c r="N987" s="34">
        <v>0</v>
      </c>
      <c r="O987" s="34"/>
      <c r="P987" s="34"/>
      <c r="Q987" s="34"/>
      <c r="R987" s="34"/>
      <c r="S987" s="34"/>
    </row>
    <row r="988" spans="2:19">
      <c r="B988" s="5">
        <v>1987</v>
      </c>
      <c r="C988" s="34">
        <v>0</v>
      </c>
      <c r="D988" s="34">
        <v>0</v>
      </c>
      <c r="E988" s="34">
        <v>0</v>
      </c>
      <c r="F988" s="34">
        <v>0</v>
      </c>
      <c r="G988" s="34">
        <v>0</v>
      </c>
      <c r="H988" s="34">
        <v>0</v>
      </c>
      <c r="I988" s="34">
        <v>0</v>
      </c>
      <c r="J988" s="34">
        <v>0</v>
      </c>
      <c r="K988" s="34">
        <v>0</v>
      </c>
      <c r="L988" s="34">
        <v>0</v>
      </c>
      <c r="M988" s="34">
        <v>0</v>
      </c>
      <c r="N988" s="34">
        <v>0</v>
      </c>
      <c r="O988" s="34"/>
      <c r="P988" s="34"/>
      <c r="Q988" s="34"/>
      <c r="R988" s="34"/>
      <c r="S988" s="34"/>
    </row>
    <row r="989" spans="2:19">
      <c r="B989" s="5">
        <v>1986</v>
      </c>
      <c r="C989" s="34">
        <v>0</v>
      </c>
      <c r="D989" s="34">
        <v>0</v>
      </c>
      <c r="E989" s="34">
        <v>0</v>
      </c>
      <c r="F989" s="34">
        <v>0</v>
      </c>
      <c r="G989" s="34">
        <v>0</v>
      </c>
      <c r="H989" s="34">
        <v>0</v>
      </c>
      <c r="I989" s="34">
        <v>0</v>
      </c>
      <c r="J989" s="34">
        <v>0</v>
      </c>
      <c r="K989" s="34">
        <v>0</v>
      </c>
      <c r="L989" s="34">
        <v>0</v>
      </c>
      <c r="M989" s="34">
        <v>0</v>
      </c>
      <c r="N989" s="34">
        <v>0</v>
      </c>
      <c r="O989" s="34"/>
      <c r="P989" s="34"/>
      <c r="Q989" s="34"/>
      <c r="R989" s="34"/>
      <c r="S989" s="34"/>
    </row>
    <row r="990" spans="2:19">
      <c r="B990" s="5">
        <v>1985</v>
      </c>
      <c r="C990" s="34">
        <v>0</v>
      </c>
      <c r="D990" s="34">
        <v>0</v>
      </c>
      <c r="E990" s="34">
        <v>0</v>
      </c>
      <c r="F990" s="34">
        <v>0</v>
      </c>
      <c r="G990" s="34">
        <v>0</v>
      </c>
      <c r="H990" s="34">
        <v>0</v>
      </c>
      <c r="I990" s="34">
        <v>0</v>
      </c>
      <c r="J990" s="34">
        <v>0</v>
      </c>
      <c r="K990" s="34">
        <v>0</v>
      </c>
      <c r="L990" s="34">
        <v>0</v>
      </c>
      <c r="M990" s="34">
        <v>0</v>
      </c>
      <c r="N990" s="34">
        <v>0</v>
      </c>
      <c r="O990" s="34"/>
      <c r="P990" s="34"/>
      <c r="Q990" s="34"/>
      <c r="R990" s="34"/>
      <c r="S990" s="34"/>
    </row>
    <row r="991" spans="2:19">
      <c r="B991" s="5">
        <v>1984</v>
      </c>
      <c r="C991" s="34">
        <v>11230.135499999999</v>
      </c>
      <c r="D991" s="34">
        <v>0</v>
      </c>
      <c r="E991" s="34">
        <v>0</v>
      </c>
      <c r="F991" s="34">
        <v>0</v>
      </c>
      <c r="G991" s="34">
        <v>0</v>
      </c>
      <c r="H991" s="34">
        <v>0</v>
      </c>
      <c r="I991" s="34">
        <v>0</v>
      </c>
      <c r="J991" s="34">
        <v>0</v>
      </c>
      <c r="K991" s="34">
        <v>0</v>
      </c>
      <c r="L991" s="34">
        <v>0</v>
      </c>
      <c r="M991" s="34">
        <v>0</v>
      </c>
      <c r="N991" s="34">
        <v>0</v>
      </c>
      <c r="O991" s="34"/>
      <c r="P991" s="34"/>
      <c r="Q991" s="34"/>
      <c r="R991" s="34"/>
      <c r="S991" s="34"/>
    </row>
    <row r="992" spans="2:19">
      <c r="B992" s="5">
        <v>1983</v>
      </c>
      <c r="C992" s="34">
        <v>0</v>
      </c>
      <c r="D992" s="34">
        <v>0</v>
      </c>
      <c r="E992" s="34">
        <v>0</v>
      </c>
      <c r="F992" s="34">
        <v>0</v>
      </c>
      <c r="G992" s="34">
        <v>0</v>
      </c>
      <c r="H992" s="34">
        <v>0</v>
      </c>
      <c r="I992" s="34">
        <v>0</v>
      </c>
      <c r="J992" s="34">
        <v>0</v>
      </c>
      <c r="K992" s="34">
        <v>0</v>
      </c>
      <c r="L992" s="34">
        <v>0</v>
      </c>
      <c r="M992" s="34">
        <v>0</v>
      </c>
      <c r="N992" s="34">
        <v>0</v>
      </c>
      <c r="O992" s="34"/>
      <c r="P992" s="34"/>
      <c r="Q992" s="34"/>
      <c r="R992" s="34"/>
      <c r="S992" s="34"/>
    </row>
    <row r="993" spans="2:19">
      <c r="B993" s="5">
        <v>1982</v>
      </c>
      <c r="C993" s="34">
        <v>0</v>
      </c>
      <c r="D993" s="34">
        <v>0</v>
      </c>
      <c r="E993" s="34">
        <v>0</v>
      </c>
      <c r="F993" s="34">
        <v>0</v>
      </c>
      <c r="G993" s="34">
        <v>0</v>
      </c>
      <c r="H993" s="34">
        <v>0</v>
      </c>
      <c r="I993" s="34">
        <v>0</v>
      </c>
      <c r="J993" s="34">
        <v>0</v>
      </c>
      <c r="K993" s="34">
        <v>0</v>
      </c>
      <c r="L993" s="34">
        <v>0</v>
      </c>
      <c r="M993" s="34">
        <v>0</v>
      </c>
      <c r="N993" s="34">
        <v>0</v>
      </c>
      <c r="O993" s="34"/>
      <c r="P993" s="34"/>
      <c r="Q993" s="34"/>
      <c r="R993" s="34"/>
      <c r="S993" s="34"/>
    </row>
    <row r="994" spans="2:19">
      <c r="B994" s="5">
        <v>1981</v>
      </c>
      <c r="C994" s="34">
        <v>0</v>
      </c>
      <c r="D994" s="34">
        <v>0</v>
      </c>
      <c r="E994" s="34">
        <v>0</v>
      </c>
      <c r="F994" s="34">
        <v>0</v>
      </c>
      <c r="G994" s="34">
        <v>0</v>
      </c>
      <c r="H994" s="34">
        <v>0</v>
      </c>
      <c r="I994" s="34">
        <v>0</v>
      </c>
      <c r="J994" s="34">
        <v>0</v>
      </c>
      <c r="K994" s="34">
        <v>0</v>
      </c>
      <c r="L994" s="34">
        <v>0</v>
      </c>
      <c r="M994" s="34">
        <v>0</v>
      </c>
      <c r="N994" s="34">
        <v>0</v>
      </c>
      <c r="O994" s="34"/>
      <c r="P994" s="34"/>
      <c r="Q994" s="34"/>
      <c r="R994" s="34"/>
      <c r="S994" s="34"/>
    </row>
    <row r="995" spans="2:19">
      <c r="B995" s="5">
        <v>1980</v>
      </c>
      <c r="C995" s="34">
        <v>0</v>
      </c>
      <c r="D995" s="34">
        <v>0</v>
      </c>
      <c r="E995" s="34">
        <v>0</v>
      </c>
      <c r="F995" s="34">
        <v>0</v>
      </c>
      <c r="G995" s="34">
        <v>0</v>
      </c>
      <c r="H995" s="34">
        <v>0</v>
      </c>
      <c r="I995" s="34">
        <v>0</v>
      </c>
      <c r="J995" s="34">
        <v>0</v>
      </c>
      <c r="K995" s="34">
        <v>0</v>
      </c>
      <c r="L995" s="34">
        <v>0</v>
      </c>
      <c r="M995" s="34">
        <v>0</v>
      </c>
      <c r="N995" s="34">
        <v>0</v>
      </c>
      <c r="O995" s="34"/>
      <c r="P995" s="34"/>
      <c r="Q995" s="34"/>
      <c r="R995" s="34"/>
      <c r="S995" s="34"/>
    </row>
    <row r="996" spans="2:19">
      <c r="B996" s="5">
        <v>1979</v>
      </c>
      <c r="C996" s="34">
        <v>0</v>
      </c>
      <c r="D996" s="34">
        <v>0</v>
      </c>
      <c r="E996" s="34">
        <v>0</v>
      </c>
      <c r="F996" s="34">
        <v>0</v>
      </c>
      <c r="G996" s="34">
        <v>0</v>
      </c>
      <c r="H996" s="34">
        <v>0</v>
      </c>
      <c r="I996" s="34">
        <v>0</v>
      </c>
      <c r="J996" s="34">
        <v>0</v>
      </c>
      <c r="K996" s="34">
        <v>0</v>
      </c>
      <c r="L996" s="34">
        <v>0</v>
      </c>
      <c r="M996" s="34">
        <v>0</v>
      </c>
      <c r="N996" s="34">
        <v>0</v>
      </c>
      <c r="O996" s="34"/>
      <c r="P996" s="34"/>
      <c r="Q996" s="34"/>
      <c r="R996" s="34"/>
      <c r="S996" s="34"/>
    </row>
    <row r="997" spans="2:19">
      <c r="B997" s="5">
        <v>1978</v>
      </c>
      <c r="C997" s="34">
        <v>0</v>
      </c>
      <c r="D997" s="34">
        <v>0</v>
      </c>
      <c r="E997" s="34">
        <v>0</v>
      </c>
      <c r="F997" s="34">
        <v>0</v>
      </c>
      <c r="G997" s="34">
        <v>0</v>
      </c>
      <c r="H997" s="34">
        <v>0</v>
      </c>
      <c r="I997" s="34">
        <v>0</v>
      </c>
      <c r="J997" s="34">
        <v>0</v>
      </c>
      <c r="K997" s="34">
        <v>0</v>
      </c>
      <c r="L997" s="34">
        <v>0</v>
      </c>
      <c r="M997" s="34">
        <v>0</v>
      </c>
      <c r="N997" s="34">
        <v>0</v>
      </c>
      <c r="O997" s="34"/>
      <c r="P997" s="34"/>
      <c r="Q997" s="34"/>
      <c r="R997" s="34"/>
      <c r="S997" s="34"/>
    </row>
    <row r="998" spans="2:19">
      <c r="B998" s="5">
        <v>1977</v>
      </c>
      <c r="C998" s="34">
        <v>0</v>
      </c>
      <c r="D998" s="34">
        <v>0</v>
      </c>
      <c r="E998" s="34">
        <v>0</v>
      </c>
      <c r="F998" s="34">
        <v>0</v>
      </c>
      <c r="G998" s="34">
        <v>0</v>
      </c>
      <c r="H998" s="34">
        <v>0</v>
      </c>
      <c r="I998" s="34">
        <v>0</v>
      </c>
      <c r="J998" s="34">
        <v>0</v>
      </c>
      <c r="K998" s="34">
        <v>0</v>
      </c>
      <c r="L998" s="34">
        <v>0</v>
      </c>
      <c r="M998" s="34">
        <v>0</v>
      </c>
      <c r="N998" s="34">
        <v>0</v>
      </c>
      <c r="O998" s="34"/>
      <c r="P998" s="34"/>
      <c r="Q998" s="34"/>
      <c r="R998" s="34"/>
      <c r="S998" s="34"/>
    </row>
    <row r="999" spans="2:19">
      <c r="B999" s="5">
        <v>1976</v>
      </c>
      <c r="C999" s="34">
        <v>0</v>
      </c>
      <c r="D999" s="34">
        <v>0</v>
      </c>
      <c r="E999" s="34">
        <v>0</v>
      </c>
      <c r="F999" s="34">
        <v>0</v>
      </c>
      <c r="G999" s="34">
        <v>0</v>
      </c>
      <c r="H999" s="34">
        <v>0</v>
      </c>
      <c r="I999" s="34">
        <v>0</v>
      </c>
      <c r="J999" s="34">
        <v>0</v>
      </c>
      <c r="K999" s="34">
        <v>0</v>
      </c>
      <c r="L999" s="34">
        <v>0</v>
      </c>
      <c r="M999" s="34">
        <v>0</v>
      </c>
      <c r="N999" s="34">
        <v>0</v>
      </c>
      <c r="O999" s="34"/>
      <c r="P999" s="34"/>
      <c r="Q999" s="34"/>
      <c r="R999" s="34"/>
      <c r="S999" s="34"/>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c r="P1000" s="34"/>
      <c r="Q1000" s="34"/>
      <c r="R1000" s="34"/>
      <c r="S1000" s="34"/>
    </row>
    <row r="1001" spans="2:19">
      <c r="B1001" s="5">
        <v>1974</v>
      </c>
      <c r="C1001" s="34">
        <v>614.94100000000003</v>
      </c>
      <c r="D1001" s="34">
        <v>615.05959999999993</v>
      </c>
      <c r="E1001" s="34">
        <v>593</v>
      </c>
      <c r="F1001" s="34">
        <v>571.05899999999997</v>
      </c>
      <c r="G1001" s="34">
        <v>508.31959999999998</v>
      </c>
      <c r="H1001" s="34">
        <v>547.33899999999994</v>
      </c>
      <c r="I1001" s="34">
        <v>501.79660000000001</v>
      </c>
      <c r="J1001" s="34">
        <v>501.79660000000001</v>
      </c>
      <c r="K1001" s="34">
        <v>456.13560000000001</v>
      </c>
      <c r="L1001" s="34">
        <v>474.4</v>
      </c>
      <c r="M1001" s="34">
        <v>514.01239999999996</v>
      </c>
      <c r="N1001" s="34">
        <v>523.26319999999998</v>
      </c>
      <c r="O1001" s="34">
        <v>535.59759999999994</v>
      </c>
      <c r="P1001" s="34">
        <v>717.88580000000002</v>
      </c>
      <c r="Q1001" s="34">
        <v>550.65980000000002</v>
      </c>
      <c r="R1001" s="34">
        <v>553.50620000000004</v>
      </c>
      <c r="S1001" s="34">
        <v>558.13160000000005</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c r="P1002" s="34"/>
      <c r="Q1002" s="34"/>
      <c r="R1002" s="34"/>
      <c r="S1002" s="34"/>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c r="P1003" s="34"/>
      <c r="Q1003" s="34"/>
      <c r="R1003" s="34"/>
      <c r="S1003" s="34"/>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c r="P1004" s="34"/>
      <c r="Q1004" s="34"/>
      <c r="R1004" s="34"/>
      <c r="S1004" s="34"/>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c r="P1005" s="34"/>
      <c r="Q1005" s="34"/>
      <c r="R1005" s="34"/>
      <c r="S1005" s="34"/>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c r="P1006" s="34"/>
      <c r="Q1006" s="34"/>
      <c r="R1006" s="34"/>
      <c r="S1006" s="34"/>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c r="P1007" s="34"/>
      <c r="Q1007" s="34"/>
      <c r="R1007" s="34"/>
      <c r="S1007" s="34"/>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c r="P1008" s="34"/>
      <c r="Q1008" s="34"/>
      <c r="R1008" s="34"/>
      <c r="S1008" s="34"/>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c r="P1009" s="34"/>
      <c r="Q1009" s="34"/>
      <c r="R1009" s="34"/>
      <c r="S1009" s="34"/>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c r="P1010" s="34"/>
      <c r="Q1010" s="34"/>
      <c r="R1010" s="34"/>
      <c r="S1010" s="34"/>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c r="P1011" s="34"/>
      <c r="Q1011" s="34"/>
      <c r="R1011" s="34"/>
      <c r="S1011" s="34"/>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c r="P1012" s="34"/>
      <c r="Q1012" s="34"/>
      <c r="R1012" s="34"/>
      <c r="S1012" s="34"/>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c r="P1013" s="34"/>
      <c r="Q1013" s="34"/>
      <c r="R1013" s="34"/>
      <c r="S1013" s="34"/>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c r="P1014" s="34"/>
      <c r="Q1014" s="34"/>
      <c r="R1014" s="34"/>
      <c r="S1014" s="34"/>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c r="P1015" s="34"/>
      <c r="Q1015" s="34"/>
      <c r="R1015" s="34"/>
      <c r="S1015" s="34"/>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c r="P1016" s="34"/>
      <c r="Q1016" s="34"/>
      <c r="R1016" s="34"/>
      <c r="S1016" s="34"/>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c r="P1017" s="34"/>
      <c r="Q1017" s="34"/>
      <c r="R1017" s="34"/>
      <c r="S1017" s="34"/>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c r="P1018" s="34"/>
      <c r="Q1018" s="34"/>
      <c r="R1018" s="34"/>
      <c r="S1018" s="34"/>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c r="P1019" s="34"/>
      <c r="Q1019" s="34"/>
      <c r="R1019" s="34"/>
      <c r="S1019" s="34"/>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c r="P1020" s="34"/>
      <c r="Q1020" s="34"/>
      <c r="R1020" s="34"/>
      <c r="S1020" s="34"/>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c r="P1021" s="34"/>
      <c r="Q1021" s="34"/>
      <c r="R1021" s="34"/>
      <c r="S1021" s="34"/>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c r="P1022" s="34"/>
      <c r="Q1022" s="34"/>
      <c r="R1022" s="34"/>
      <c r="S1022" s="34"/>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c r="P1023" s="34"/>
      <c r="Q1023" s="34"/>
      <c r="R1023" s="34"/>
      <c r="S1023" s="34"/>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c r="P1024" s="34"/>
      <c r="Q1024" s="34"/>
      <c r="R1024" s="34"/>
      <c r="S1024" s="34"/>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c r="P1025" s="34"/>
      <c r="Q1025" s="34"/>
      <c r="R1025" s="34"/>
      <c r="S1025" s="34"/>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c r="P1026" s="34"/>
      <c r="Q1026" s="34"/>
      <c r="R1026" s="34"/>
      <c r="S1026" s="34"/>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c r="P1027" s="34"/>
      <c r="Q1027" s="34"/>
      <c r="R1027" s="34"/>
      <c r="S1027" s="34"/>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c r="P1028" s="34"/>
      <c r="Q1028" s="34"/>
      <c r="R1028" s="34"/>
      <c r="S1028" s="34"/>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c r="P1029" s="34"/>
      <c r="Q1029" s="34"/>
      <c r="R1029" s="34"/>
      <c r="S1029" s="34"/>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c r="P1030" s="34"/>
      <c r="Q1030" s="34"/>
      <c r="R1030" s="34"/>
      <c r="S1030" s="34"/>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c r="P1031" s="34"/>
      <c r="Q1031" s="34"/>
      <c r="R1031" s="34"/>
      <c r="S1031" s="34"/>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c r="P1032" s="34"/>
      <c r="Q1032" s="34"/>
      <c r="R1032" s="34"/>
      <c r="S1032" s="34"/>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c r="P1033" s="34"/>
      <c r="Q1033" s="34"/>
      <c r="R1033" s="34"/>
      <c r="S1033" s="34"/>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c r="P1034" s="34"/>
      <c r="Q1034" s="34"/>
      <c r="R1034" s="34"/>
      <c r="S1034" s="34"/>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c r="P1035" s="34"/>
      <c r="Q1035" s="34"/>
      <c r="R1035" s="34"/>
      <c r="S1035" s="34"/>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c r="P1036" s="34"/>
      <c r="Q1036" s="34"/>
      <c r="R1036" s="34"/>
      <c r="S1036" s="34"/>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c r="P1037" s="34"/>
      <c r="Q1037" s="34"/>
      <c r="R1037" s="34"/>
      <c r="S1037" s="34"/>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c r="P1038" s="34"/>
      <c r="Q1038" s="34"/>
      <c r="R1038" s="34"/>
      <c r="S1038" s="34"/>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c r="P1039" s="34"/>
      <c r="Q1039" s="34"/>
      <c r="R1039" s="34"/>
      <c r="S1039" s="34"/>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c r="P1040" s="34"/>
      <c r="Q1040" s="34"/>
      <c r="R1040" s="34"/>
      <c r="S1040" s="34"/>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c r="P1041" s="34"/>
      <c r="Q1041" s="34"/>
      <c r="R1041" s="34"/>
      <c r="S1041" s="34"/>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c r="P1042" s="34"/>
      <c r="Q1042" s="34"/>
      <c r="R1042" s="34"/>
      <c r="S1042" s="34"/>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c r="P1043" s="34"/>
      <c r="Q1043" s="34"/>
      <c r="R1043" s="34"/>
      <c r="S1043" s="34"/>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c r="P1044" s="34"/>
      <c r="Q1044" s="34"/>
      <c r="R1044" s="34"/>
      <c r="S1044" s="34"/>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c r="P1045" s="34"/>
      <c r="Q1045" s="34"/>
      <c r="R1045" s="34"/>
      <c r="S1045" s="34"/>
    </row>
    <row r="1046" spans="1:19">
      <c r="A1046" s="63" t="s">
        <v>17</v>
      </c>
      <c r="B1046" s="6" t="s">
        <v>10</v>
      </c>
      <c r="C1046" s="7">
        <f>SUM(C969:C1045)</f>
        <v>635378.19333999988</v>
      </c>
      <c r="D1046" s="7">
        <f>SUM(D968:D1045)</f>
        <v>615396.74104230013</v>
      </c>
      <c r="E1046" s="7">
        <f>SUM(E967:E1045)</f>
        <v>577339.45343311562</v>
      </c>
      <c r="F1046" s="7">
        <f>SUM(F966:F1045)</f>
        <v>566068.1622688272</v>
      </c>
      <c r="G1046" s="7">
        <f>SUM(G965:G1045)</f>
        <v>518650.12232799688</v>
      </c>
      <c r="H1046" s="7">
        <f>SUM(H959:H1045)</f>
        <v>616960.59168768174</v>
      </c>
      <c r="I1046" s="7">
        <f>SUM(I959:I1045)</f>
        <v>508448.9062388431</v>
      </c>
      <c r="J1046" s="7">
        <f t="shared" ref="J1046" si="17">SUM(J959:J1045)</f>
        <v>506375.77070934908</v>
      </c>
      <c r="K1046" s="7">
        <f>SUM(K959:K1045)</f>
        <v>490823.01044397854</v>
      </c>
      <c r="L1046" s="7">
        <f t="shared" ref="L1046" si="18">SUM(L959:L1045)</f>
        <v>491844.44959090801</v>
      </c>
      <c r="M1046" s="7">
        <f>SUM(M959:M1045)</f>
        <v>637505.54084775958</v>
      </c>
      <c r="N1046" s="10">
        <f>SUM(N954:N1045)</f>
        <v>670130.88401198329</v>
      </c>
      <c r="O1046" s="10">
        <f>SUM(O954:O1045)</f>
        <v>670808.75263933372</v>
      </c>
      <c r="P1046" s="10">
        <f>SUM(P954:P1045)</f>
        <v>678451.62152186036</v>
      </c>
      <c r="Q1046" s="10">
        <f>SUM(Q954:Q1045)</f>
        <v>640747.93577925244</v>
      </c>
      <c r="R1046" s="10">
        <f>SUM(R953:R1045)</f>
        <v>660741.87739572057</v>
      </c>
      <c r="S1046" s="10">
        <f>SUM(S953:S1045)</f>
        <v>774077.23212230427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v>0</v>
      </c>
      <c r="O1148" s="34"/>
      <c r="P1148" s="34"/>
      <c r="Q1148" s="34"/>
      <c r="R1148" s="34"/>
      <c r="S1148" s="34"/>
    </row>
    <row r="1149" spans="1:19">
      <c r="B1149" s="5">
        <v>2016</v>
      </c>
      <c r="C1149" s="33"/>
      <c r="D1149" s="33"/>
      <c r="E1149" s="33"/>
      <c r="F1149" s="33"/>
      <c r="G1149" s="33"/>
      <c r="H1149" s="33"/>
      <c r="I1149" s="33"/>
      <c r="J1149" s="33"/>
      <c r="K1149" s="33"/>
      <c r="L1149" s="33"/>
      <c r="M1149" s="34">
        <v>0</v>
      </c>
      <c r="N1149" s="34">
        <v>0</v>
      </c>
      <c r="O1149" s="34"/>
      <c r="P1149" s="34"/>
      <c r="Q1149" s="34"/>
      <c r="R1149" s="34"/>
      <c r="S1149" s="34"/>
    </row>
    <row r="1150" spans="1:19">
      <c r="B1150" s="5">
        <v>2015</v>
      </c>
      <c r="C1150" s="33"/>
      <c r="D1150" s="33"/>
      <c r="E1150" s="33"/>
      <c r="F1150" s="33"/>
      <c r="G1150" s="33"/>
      <c r="H1150" s="33"/>
      <c r="I1150" s="33"/>
      <c r="J1150" s="33"/>
      <c r="K1150" s="33"/>
      <c r="L1150" s="34">
        <v>0</v>
      </c>
      <c r="M1150" s="34">
        <v>0</v>
      </c>
      <c r="N1150" s="34">
        <v>0</v>
      </c>
      <c r="O1150" s="34"/>
      <c r="P1150" s="34"/>
      <c r="Q1150" s="34"/>
      <c r="R1150" s="34"/>
      <c r="S1150" s="34"/>
    </row>
    <row r="1151" spans="1:19">
      <c r="B1151" s="5">
        <v>2014</v>
      </c>
      <c r="C1151" s="33"/>
      <c r="D1151" s="33"/>
      <c r="E1151" s="33"/>
      <c r="F1151" s="33"/>
      <c r="G1151" s="33"/>
      <c r="H1151" s="33"/>
      <c r="I1151" s="33"/>
      <c r="J1151" s="33"/>
      <c r="K1151" s="34">
        <v>0</v>
      </c>
      <c r="L1151" s="34">
        <v>0</v>
      </c>
      <c r="M1151" s="34">
        <v>0</v>
      </c>
      <c r="N1151" s="34">
        <v>0</v>
      </c>
      <c r="O1151" s="34"/>
      <c r="P1151" s="34"/>
      <c r="Q1151" s="34"/>
      <c r="R1151" s="34"/>
      <c r="S1151" s="34"/>
    </row>
    <row r="1152" spans="1:19">
      <c r="B1152" s="5">
        <v>2013</v>
      </c>
      <c r="C1152" s="33"/>
      <c r="D1152" s="33"/>
      <c r="E1152" s="33"/>
      <c r="F1152" s="33"/>
      <c r="G1152" s="33"/>
      <c r="H1152" s="33"/>
      <c r="I1152" s="33"/>
      <c r="J1152" s="34">
        <v>0</v>
      </c>
      <c r="K1152" s="34">
        <v>0</v>
      </c>
      <c r="L1152" s="34">
        <v>0</v>
      </c>
      <c r="M1152" s="34">
        <v>0</v>
      </c>
      <c r="N1152" s="34">
        <v>0</v>
      </c>
      <c r="O1152" s="34"/>
      <c r="P1152" s="34"/>
      <c r="Q1152" s="34"/>
      <c r="R1152" s="34"/>
      <c r="S1152" s="34"/>
    </row>
    <row r="1153" spans="2:19">
      <c r="B1153" s="5">
        <v>2012</v>
      </c>
      <c r="C1153" s="33"/>
      <c r="D1153" s="33"/>
      <c r="E1153" s="33"/>
      <c r="F1153" s="33"/>
      <c r="G1153" s="33"/>
      <c r="H1153" s="33"/>
      <c r="I1153" s="34">
        <v>0</v>
      </c>
      <c r="J1153" s="34">
        <v>0</v>
      </c>
      <c r="K1153" s="34">
        <v>0</v>
      </c>
      <c r="L1153" s="34">
        <v>0</v>
      </c>
      <c r="M1153" s="34">
        <v>0</v>
      </c>
      <c r="N1153" s="34">
        <v>0</v>
      </c>
      <c r="O1153" s="34"/>
      <c r="P1153" s="34"/>
      <c r="Q1153" s="34"/>
      <c r="R1153" s="34"/>
      <c r="S1153" s="34"/>
    </row>
    <row r="1154" spans="2:19">
      <c r="B1154" s="5">
        <v>2011</v>
      </c>
      <c r="C1154" s="33"/>
      <c r="D1154" s="33"/>
      <c r="E1154" s="33"/>
      <c r="F1154" s="33"/>
      <c r="G1154" s="33"/>
      <c r="H1154" s="34">
        <v>0</v>
      </c>
      <c r="I1154" s="34">
        <v>0</v>
      </c>
      <c r="J1154" s="34">
        <v>0</v>
      </c>
      <c r="K1154" s="34">
        <v>0</v>
      </c>
      <c r="L1154" s="34">
        <v>0</v>
      </c>
      <c r="M1154" s="34">
        <v>0</v>
      </c>
      <c r="N1154" s="34">
        <v>0</v>
      </c>
      <c r="O1154" s="34"/>
      <c r="P1154" s="34"/>
      <c r="Q1154" s="34"/>
      <c r="R1154" s="34"/>
      <c r="S1154" s="34"/>
    </row>
    <row r="1155" spans="2:19">
      <c r="B1155" s="5">
        <v>2010</v>
      </c>
      <c r="C1155" s="33"/>
      <c r="D1155" s="33"/>
      <c r="E1155" s="33"/>
      <c r="F1155" s="33"/>
      <c r="G1155" s="34">
        <v>0</v>
      </c>
      <c r="H1155" s="34">
        <v>0</v>
      </c>
      <c r="I1155" s="34">
        <v>0</v>
      </c>
      <c r="J1155" s="34">
        <v>0</v>
      </c>
      <c r="K1155" s="34">
        <v>0</v>
      </c>
      <c r="L1155" s="34">
        <v>0</v>
      </c>
      <c r="M1155" s="34">
        <v>0</v>
      </c>
      <c r="N1155" s="34">
        <v>0</v>
      </c>
      <c r="O1155" s="34"/>
      <c r="P1155" s="34"/>
      <c r="Q1155" s="34"/>
      <c r="R1155" s="34"/>
      <c r="S1155" s="34"/>
    </row>
    <row r="1156" spans="2:19">
      <c r="B1156" s="5">
        <v>2009</v>
      </c>
      <c r="C1156" s="33"/>
      <c r="D1156" s="33"/>
      <c r="E1156" s="33"/>
      <c r="F1156" s="34">
        <v>0</v>
      </c>
      <c r="G1156" s="34">
        <v>0</v>
      </c>
      <c r="H1156" s="34">
        <v>0</v>
      </c>
      <c r="I1156" s="34">
        <v>0</v>
      </c>
      <c r="J1156" s="34">
        <v>0</v>
      </c>
      <c r="K1156" s="34">
        <v>0</v>
      </c>
      <c r="L1156" s="34">
        <v>0</v>
      </c>
      <c r="M1156" s="34">
        <v>0</v>
      </c>
      <c r="N1156" s="34">
        <v>0</v>
      </c>
      <c r="O1156" s="34"/>
      <c r="P1156" s="34"/>
      <c r="Q1156" s="34"/>
      <c r="R1156" s="34"/>
      <c r="S1156" s="34"/>
    </row>
    <row r="1157" spans="2:19">
      <c r="B1157" s="5">
        <v>2008</v>
      </c>
      <c r="C1157" s="33"/>
      <c r="D1157" s="33"/>
      <c r="E1157" s="34">
        <v>0</v>
      </c>
      <c r="F1157" s="34">
        <v>0</v>
      </c>
      <c r="G1157" s="34">
        <v>0</v>
      </c>
      <c r="H1157" s="34">
        <v>0</v>
      </c>
      <c r="I1157" s="34">
        <v>0</v>
      </c>
      <c r="J1157" s="34">
        <v>0</v>
      </c>
      <c r="K1157" s="34">
        <v>0</v>
      </c>
      <c r="L1157" s="34">
        <v>0</v>
      </c>
      <c r="M1157" s="34">
        <v>0</v>
      </c>
      <c r="N1157" s="34">
        <v>0</v>
      </c>
      <c r="O1157" s="34"/>
      <c r="P1157" s="34"/>
      <c r="Q1157" s="34"/>
      <c r="R1157" s="34"/>
      <c r="S1157" s="34"/>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c r="P1158" s="34"/>
      <c r="Q1158" s="34"/>
      <c r="R1158" s="34"/>
      <c r="S1158" s="34"/>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c r="P1159" s="34"/>
      <c r="Q1159" s="34"/>
      <c r="R1159" s="34"/>
      <c r="S1159" s="34"/>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c r="P1160" s="34"/>
      <c r="Q1160" s="34"/>
      <c r="R1160" s="34"/>
      <c r="S1160" s="34"/>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c r="P1161" s="34"/>
      <c r="Q1161" s="34"/>
      <c r="R1161" s="34"/>
      <c r="S1161" s="34"/>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c r="P1162" s="34"/>
      <c r="Q1162" s="34"/>
      <c r="R1162" s="34"/>
      <c r="S1162" s="34"/>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c r="P1163" s="34"/>
      <c r="Q1163" s="34"/>
      <c r="R1163" s="34"/>
      <c r="S1163" s="34"/>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c r="P1164" s="34"/>
      <c r="Q1164" s="34"/>
      <c r="R1164" s="34"/>
      <c r="S1164" s="34"/>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c r="P1165" s="34"/>
      <c r="Q1165" s="34"/>
      <c r="R1165" s="34"/>
      <c r="S1165" s="34"/>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c r="P1166" s="34"/>
      <c r="Q1166" s="34"/>
      <c r="R1166" s="34"/>
      <c r="S1166" s="34"/>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c r="P1167" s="34"/>
      <c r="Q1167" s="34"/>
      <c r="R1167" s="34"/>
      <c r="S1167" s="34"/>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c r="P1168" s="34"/>
      <c r="Q1168" s="34"/>
      <c r="R1168" s="34"/>
      <c r="S1168" s="34"/>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c r="P1169" s="34"/>
      <c r="Q1169" s="34"/>
      <c r="R1169" s="34"/>
      <c r="S1169" s="34"/>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c r="P1170" s="34"/>
      <c r="Q1170" s="34"/>
      <c r="R1170" s="34"/>
      <c r="S1170" s="34"/>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c r="P1171" s="34"/>
      <c r="Q1171" s="34"/>
      <c r="R1171" s="34"/>
      <c r="S1171" s="34"/>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c r="P1172" s="34"/>
      <c r="Q1172" s="34"/>
      <c r="R1172" s="34"/>
      <c r="S1172" s="34"/>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c r="P1173" s="34"/>
      <c r="Q1173" s="34"/>
      <c r="R1173" s="34"/>
      <c r="S1173" s="34"/>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c r="P1174" s="34"/>
      <c r="Q1174" s="34"/>
      <c r="R1174" s="34"/>
      <c r="S1174" s="34"/>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c r="P1175" s="34"/>
      <c r="Q1175" s="34"/>
      <c r="R1175" s="34"/>
      <c r="S1175" s="34"/>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c r="P1176" s="34"/>
      <c r="Q1176" s="34"/>
      <c r="R1176" s="34"/>
      <c r="S1176" s="34"/>
    </row>
    <row r="1177" spans="2:19">
      <c r="B1177" s="5">
        <v>1988</v>
      </c>
      <c r="C1177" s="34">
        <v>35754</v>
      </c>
      <c r="D1177" s="34">
        <v>35754</v>
      </c>
      <c r="E1177" s="34">
        <v>0</v>
      </c>
      <c r="F1177" s="34">
        <v>0</v>
      </c>
      <c r="G1177" s="34">
        <v>0</v>
      </c>
      <c r="H1177" s="34">
        <v>0</v>
      </c>
      <c r="I1177" s="34">
        <v>0</v>
      </c>
      <c r="J1177" s="34">
        <v>0</v>
      </c>
      <c r="K1177" s="34">
        <v>0</v>
      </c>
      <c r="L1177" s="34">
        <v>0</v>
      </c>
      <c r="M1177" s="34">
        <v>0</v>
      </c>
      <c r="N1177" s="34">
        <v>0</v>
      </c>
      <c r="O1177" s="34"/>
      <c r="P1177" s="34"/>
      <c r="Q1177" s="34"/>
      <c r="R1177" s="34"/>
      <c r="S1177" s="34"/>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c r="P1178" s="34"/>
      <c r="Q1178" s="34"/>
      <c r="R1178" s="34"/>
      <c r="S1178" s="34"/>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c r="P1179" s="34"/>
      <c r="Q1179" s="34"/>
      <c r="R1179" s="34"/>
      <c r="S1179" s="34"/>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c r="P1180" s="34"/>
      <c r="Q1180" s="34"/>
      <c r="R1180" s="34"/>
      <c r="S1180" s="34"/>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c r="P1181" s="34"/>
      <c r="Q1181" s="34"/>
      <c r="R1181" s="34"/>
      <c r="S1181" s="34"/>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c r="P1182" s="34"/>
      <c r="Q1182" s="34"/>
      <c r="R1182" s="34"/>
      <c r="S1182" s="34"/>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c r="P1183" s="34"/>
      <c r="Q1183" s="34"/>
      <c r="R1183" s="34"/>
      <c r="S1183" s="34"/>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c r="P1184" s="34"/>
      <c r="Q1184" s="34"/>
      <c r="R1184" s="34"/>
      <c r="S1184" s="34"/>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c r="P1185" s="34"/>
      <c r="Q1185" s="34"/>
      <c r="R1185" s="34"/>
      <c r="S1185" s="34"/>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c r="P1186" s="34"/>
      <c r="Q1186" s="34"/>
      <c r="R1186" s="34"/>
      <c r="S1186" s="34"/>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c r="P1187" s="34"/>
      <c r="Q1187" s="34"/>
      <c r="R1187" s="34"/>
      <c r="S1187" s="34"/>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c r="P1188" s="34"/>
      <c r="Q1188" s="34"/>
      <c r="R1188" s="34"/>
      <c r="S1188" s="34"/>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c r="P1189" s="34"/>
      <c r="Q1189" s="34"/>
      <c r="R1189" s="34"/>
      <c r="S1189" s="34"/>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c r="P1190" s="34"/>
      <c r="Q1190" s="34"/>
      <c r="R1190" s="34"/>
      <c r="S1190" s="34"/>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c r="P1191" s="34"/>
      <c r="Q1191" s="34"/>
      <c r="R1191" s="34"/>
      <c r="S1191" s="34"/>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c r="P1192" s="34"/>
      <c r="Q1192" s="34"/>
      <c r="R1192" s="34"/>
      <c r="S1192" s="34"/>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c r="P1193" s="34"/>
      <c r="Q1193" s="34"/>
      <c r="R1193" s="34"/>
      <c r="S1193" s="34"/>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c r="P1194" s="34"/>
      <c r="Q1194" s="34"/>
      <c r="R1194" s="34"/>
      <c r="S1194" s="34"/>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c r="P1195" s="34"/>
      <c r="Q1195" s="34"/>
      <c r="R1195" s="34"/>
      <c r="S1195" s="34"/>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c r="P1196" s="34"/>
      <c r="Q1196" s="34"/>
      <c r="R1196" s="34"/>
      <c r="S1196" s="34"/>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c r="P1197" s="34"/>
      <c r="Q1197" s="34"/>
      <c r="R1197" s="34"/>
      <c r="S1197" s="34"/>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c r="P1198" s="34"/>
      <c r="Q1198" s="34"/>
      <c r="R1198" s="34"/>
      <c r="S1198" s="34"/>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c r="P1199" s="34"/>
      <c r="Q1199" s="34"/>
      <c r="R1199" s="34"/>
      <c r="S1199" s="34"/>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c r="P1200" s="34"/>
      <c r="Q1200" s="34"/>
      <c r="R1200" s="34"/>
      <c r="S1200" s="34"/>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c r="P1201" s="34"/>
      <c r="Q1201" s="34"/>
      <c r="R1201" s="34"/>
      <c r="S1201" s="34"/>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c r="P1202" s="34"/>
      <c r="Q1202" s="34"/>
      <c r="R1202" s="34"/>
      <c r="S1202" s="34"/>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c r="P1203" s="34"/>
      <c r="Q1203" s="34"/>
      <c r="R1203" s="34"/>
      <c r="S1203" s="34"/>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c r="P1204" s="34"/>
      <c r="Q1204" s="34"/>
      <c r="R1204" s="34"/>
      <c r="S1204" s="34"/>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c r="P1205" s="34"/>
      <c r="Q1205" s="34"/>
      <c r="R1205" s="34"/>
      <c r="S1205" s="34"/>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c r="P1206" s="34"/>
      <c r="Q1206" s="34"/>
      <c r="R1206" s="34"/>
      <c r="S1206" s="34"/>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c r="P1207" s="34"/>
      <c r="Q1207" s="34"/>
      <c r="R1207" s="34"/>
      <c r="S1207" s="34"/>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c r="P1208" s="34"/>
      <c r="Q1208" s="34"/>
      <c r="R1208" s="34"/>
      <c r="S1208" s="34"/>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c r="P1209" s="34"/>
      <c r="Q1209" s="34"/>
      <c r="R1209" s="34"/>
      <c r="S1209" s="34"/>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c r="P1210" s="34"/>
      <c r="Q1210" s="34"/>
      <c r="R1210" s="34"/>
      <c r="S1210" s="34"/>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c r="P1211" s="34"/>
      <c r="Q1211" s="34"/>
      <c r="R1211" s="34"/>
      <c r="S1211" s="34"/>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c r="P1212" s="34"/>
      <c r="Q1212" s="34"/>
      <c r="R1212" s="34"/>
      <c r="S1212" s="34"/>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c r="P1213" s="34"/>
      <c r="Q1213" s="34"/>
      <c r="R1213" s="34"/>
      <c r="S1213" s="34"/>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c r="P1214" s="34"/>
      <c r="Q1214" s="34"/>
      <c r="R1214" s="34"/>
      <c r="S1214" s="34"/>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c r="P1215" s="34"/>
      <c r="Q1215" s="34"/>
      <c r="R1215" s="34"/>
      <c r="S1215" s="34"/>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c r="P1216" s="34"/>
      <c r="Q1216" s="34"/>
      <c r="R1216" s="34"/>
      <c r="S1216" s="34"/>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c r="P1217" s="34"/>
      <c r="Q1217" s="34"/>
      <c r="R1217" s="34"/>
      <c r="S1217" s="34"/>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c r="P1218" s="34"/>
      <c r="Q1218" s="34"/>
      <c r="R1218" s="34"/>
      <c r="S1218" s="34"/>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c r="P1219" s="34"/>
      <c r="Q1219" s="34"/>
      <c r="R1219" s="34"/>
      <c r="S1219" s="34"/>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c r="P1220" s="34"/>
      <c r="Q1220" s="34"/>
      <c r="R1220" s="34"/>
      <c r="S1220" s="34"/>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c r="P1221" s="34"/>
      <c r="Q1221" s="34"/>
      <c r="R1221" s="34"/>
      <c r="S1221" s="34"/>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c r="P1222" s="34"/>
      <c r="Q1222" s="34"/>
      <c r="R1222" s="34"/>
      <c r="S1222" s="34"/>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c r="P1223" s="34"/>
      <c r="Q1223" s="34"/>
      <c r="R1223" s="34"/>
      <c r="S1223" s="34"/>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c r="P1224" s="34"/>
      <c r="Q1224" s="34"/>
      <c r="R1224" s="34"/>
      <c r="S1224" s="34"/>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c r="P1225" s="34"/>
      <c r="Q1225" s="34"/>
      <c r="R1225" s="34"/>
      <c r="S1225" s="34"/>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c r="P1226" s="34"/>
      <c r="Q1226" s="34"/>
      <c r="R1226" s="34"/>
      <c r="S1226" s="34"/>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c r="P1227" s="34"/>
      <c r="Q1227" s="34"/>
      <c r="R1227" s="34"/>
      <c r="S1227" s="34"/>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c r="P1228" s="34"/>
      <c r="Q1228" s="34"/>
      <c r="R1228" s="34"/>
      <c r="S1228" s="34"/>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c r="P1229" s="34"/>
      <c r="Q1229" s="34"/>
      <c r="R1229" s="34"/>
      <c r="S1229" s="34"/>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c r="P1230" s="34"/>
      <c r="Q1230" s="34"/>
      <c r="R1230" s="34"/>
      <c r="S1230" s="34"/>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c r="P1231" s="34"/>
      <c r="Q1231" s="34"/>
      <c r="R1231" s="34"/>
      <c r="S1231" s="34"/>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c r="P1232" s="34"/>
      <c r="Q1232" s="34"/>
      <c r="R1232" s="34"/>
      <c r="S1232" s="34"/>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c r="P1233" s="34"/>
      <c r="Q1233" s="34"/>
      <c r="R1233" s="34"/>
      <c r="S1233" s="34"/>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c r="P1234" s="34"/>
      <c r="Q1234" s="34"/>
      <c r="R1234" s="34"/>
      <c r="S1234" s="34"/>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c r="P1235" s="34"/>
      <c r="Q1235" s="34"/>
      <c r="R1235" s="34"/>
      <c r="S1235" s="34"/>
    </row>
    <row r="1236" spans="1:19">
      <c r="A1236" s="63" t="s">
        <v>116</v>
      </c>
      <c r="B1236" s="6" t="s">
        <v>10</v>
      </c>
      <c r="C1236" s="7">
        <f>SUM(C1159:C1235)</f>
        <v>35754</v>
      </c>
      <c r="D1236" s="7">
        <f>SUM(D1158:D1235)</f>
        <v>35754</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299908</v>
      </c>
    </row>
    <row r="1904" spans="1:19">
      <c r="A1904" s="35"/>
      <c r="B1904" s="5">
        <v>2021</v>
      </c>
      <c r="C1904" s="33"/>
      <c r="D1904" s="33"/>
      <c r="E1904" s="33"/>
      <c r="F1904" s="33"/>
      <c r="G1904" s="33"/>
      <c r="H1904" s="33"/>
      <c r="I1904" s="33"/>
      <c r="J1904" s="33"/>
      <c r="K1904" s="33"/>
      <c r="L1904" s="33"/>
      <c r="M1904" s="33"/>
      <c r="N1904" s="33"/>
      <c r="O1904" s="33"/>
      <c r="P1904" s="33"/>
      <c r="Q1904" s="33"/>
      <c r="R1904" s="34">
        <v>538165</v>
      </c>
      <c r="S1904" s="34">
        <v>538165</v>
      </c>
    </row>
    <row r="1905" spans="1:19">
      <c r="B1905" s="5">
        <v>2020</v>
      </c>
      <c r="C1905" s="33"/>
      <c r="D1905" s="33"/>
      <c r="E1905" s="33"/>
      <c r="F1905" s="33"/>
      <c r="G1905" s="33"/>
      <c r="H1905" s="33"/>
      <c r="I1905" s="33"/>
      <c r="J1905" s="33"/>
      <c r="K1905" s="33"/>
      <c r="L1905" s="33"/>
      <c r="M1905" s="33"/>
      <c r="N1905" s="33"/>
      <c r="O1905" s="33"/>
      <c r="P1905" s="33"/>
      <c r="Q1905" s="34">
        <v>64864</v>
      </c>
      <c r="R1905" s="34">
        <v>64864</v>
      </c>
      <c r="S1905" s="34">
        <v>64864</v>
      </c>
    </row>
    <row r="1906" spans="1:19">
      <c r="A1906" s="37"/>
      <c r="B1906" s="5">
        <v>2019</v>
      </c>
      <c r="C1906" s="33"/>
      <c r="D1906" s="33"/>
      <c r="E1906" s="33"/>
      <c r="F1906" s="33"/>
      <c r="G1906" s="33"/>
      <c r="H1906" s="33"/>
      <c r="I1906" s="33"/>
      <c r="J1906" s="33"/>
      <c r="K1906" s="33"/>
      <c r="L1906" s="33"/>
      <c r="M1906" s="33"/>
      <c r="N1906" s="33"/>
      <c r="O1906" s="33"/>
      <c r="P1906" s="34">
        <v>201511</v>
      </c>
      <c r="Q1906" s="34">
        <v>201511</v>
      </c>
      <c r="R1906" s="34">
        <v>201511</v>
      </c>
      <c r="S1906" s="34">
        <v>201511</v>
      </c>
    </row>
    <row r="1907" spans="1:19">
      <c r="A1907" s="37"/>
      <c r="B1907" s="5">
        <v>2018</v>
      </c>
      <c r="C1907" s="33"/>
      <c r="D1907" s="33"/>
      <c r="E1907" s="33"/>
      <c r="F1907" s="33"/>
      <c r="G1907" s="33"/>
      <c r="H1907" s="33"/>
      <c r="I1907" s="33"/>
      <c r="J1907" s="33"/>
      <c r="K1907" s="33"/>
      <c r="L1907" s="33"/>
      <c r="M1907" s="33"/>
      <c r="N1907" s="33"/>
      <c r="O1907" s="34">
        <v>350690</v>
      </c>
      <c r="P1907" s="34">
        <v>350690</v>
      </c>
      <c r="Q1907" s="34">
        <v>350690</v>
      </c>
      <c r="R1907" s="34">
        <v>350690</v>
      </c>
      <c r="S1907" s="34">
        <v>350690</v>
      </c>
    </row>
    <row r="1908" spans="1:19">
      <c r="A1908" s="37"/>
      <c r="B1908" s="5">
        <v>2017</v>
      </c>
      <c r="C1908" s="33"/>
      <c r="D1908" s="33"/>
      <c r="E1908" s="33"/>
      <c r="F1908" s="33"/>
      <c r="G1908" s="33"/>
      <c r="H1908" s="33"/>
      <c r="I1908" s="33"/>
      <c r="J1908" s="33"/>
      <c r="K1908" s="33"/>
      <c r="L1908" s="33"/>
      <c r="M1908" s="33"/>
      <c r="N1908" s="34">
        <v>406376</v>
      </c>
      <c r="O1908" s="34">
        <v>406376</v>
      </c>
      <c r="P1908" s="34">
        <v>406376</v>
      </c>
      <c r="Q1908" s="34">
        <v>406376</v>
      </c>
      <c r="R1908" s="34">
        <v>406376</v>
      </c>
      <c r="S1908" s="34">
        <v>406376</v>
      </c>
    </row>
    <row r="1909" spans="1:19">
      <c r="B1909" s="5">
        <v>2016</v>
      </c>
      <c r="C1909" s="33"/>
      <c r="D1909" s="33"/>
      <c r="E1909" s="33"/>
      <c r="F1909" s="33"/>
      <c r="G1909" s="33"/>
      <c r="H1909" s="33"/>
      <c r="I1909" s="33"/>
      <c r="J1909" s="33"/>
      <c r="K1909" s="33"/>
      <c r="L1909" s="33"/>
      <c r="M1909" s="34">
        <v>277792</v>
      </c>
      <c r="N1909" s="34">
        <v>277792</v>
      </c>
      <c r="O1909" s="34">
        <v>277792</v>
      </c>
      <c r="P1909" s="34">
        <v>277792</v>
      </c>
      <c r="Q1909" s="34">
        <v>277792</v>
      </c>
      <c r="R1909" s="34">
        <v>277792</v>
      </c>
      <c r="S1909" s="34">
        <v>277792</v>
      </c>
    </row>
    <row r="1910" spans="1:19">
      <c r="B1910" s="5">
        <v>2015</v>
      </c>
      <c r="C1910" s="33"/>
      <c r="D1910" s="33"/>
      <c r="E1910" s="33"/>
      <c r="F1910" s="33"/>
      <c r="G1910" s="33"/>
      <c r="H1910" s="33"/>
      <c r="I1910" s="33"/>
      <c r="J1910" s="33"/>
      <c r="K1910" s="33"/>
      <c r="L1910" s="34">
        <v>297386</v>
      </c>
      <c r="M1910" s="34">
        <v>297386</v>
      </c>
      <c r="N1910" s="34">
        <v>297386</v>
      </c>
      <c r="O1910" s="34">
        <v>297386</v>
      </c>
      <c r="P1910" s="34">
        <v>297386</v>
      </c>
      <c r="Q1910" s="34">
        <v>297386</v>
      </c>
      <c r="R1910" s="34">
        <v>297386</v>
      </c>
      <c r="S1910" s="34">
        <v>297386</v>
      </c>
    </row>
    <row r="1911" spans="1:19">
      <c r="B1911" s="5">
        <v>2014</v>
      </c>
      <c r="C1911" s="33"/>
      <c r="D1911" s="33"/>
      <c r="E1911" s="33"/>
      <c r="F1911" s="33"/>
      <c r="G1911" s="33"/>
      <c r="H1911" s="33"/>
      <c r="I1911" s="33"/>
      <c r="J1911" s="33"/>
      <c r="K1911" s="34">
        <v>486855</v>
      </c>
      <c r="L1911" s="34">
        <v>486855</v>
      </c>
      <c r="M1911" s="34">
        <v>486855</v>
      </c>
      <c r="N1911" s="34">
        <v>486855</v>
      </c>
      <c r="O1911" s="34">
        <v>486855</v>
      </c>
      <c r="P1911" s="34">
        <v>486855</v>
      </c>
      <c r="Q1911" s="34">
        <v>486855</v>
      </c>
      <c r="R1911" s="34">
        <v>486855</v>
      </c>
      <c r="S1911" s="34">
        <v>486855</v>
      </c>
    </row>
    <row r="1912" spans="1:19">
      <c r="B1912" s="5">
        <v>2013</v>
      </c>
      <c r="C1912" s="33"/>
      <c r="D1912" s="33"/>
      <c r="E1912" s="33"/>
      <c r="F1912" s="33"/>
      <c r="G1912" s="33"/>
      <c r="H1912" s="33"/>
      <c r="I1912" s="33"/>
      <c r="J1912" s="34">
        <v>79607</v>
      </c>
      <c r="K1912" s="34">
        <v>79607</v>
      </c>
      <c r="L1912" s="34">
        <v>79607</v>
      </c>
      <c r="M1912" s="34">
        <v>79607</v>
      </c>
      <c r="N1912" s="34">
        <v>79607</v>
      </c>
      <c r="O1912" s="34">
        <v>79607</v>
      </c>
      <c r="P1912" s="34">
        <v>79607</v>
      </c>
      <c r="Q1912" s="34">
        <v>79607</v>
      </c>
      <c r="R1912" s="34">
        <v>79607</v>
      </c>
      <c r="S1912" s="34">
        <v>79607</v>
      </c>
    </row>
    <row r="1913" spans="1:19">
      <c r="B1913" s="5">
        <v>2012</v>
      </c>
      <c r="C1913" s="33"/>
      <c r="D1913" s="33"/>
      <c r="E1913" s="33"/>
      <c r="F1913" s="33"/>
      <c r="G1913" s="33"/>
      <c r="H1913" s="33"/>
      <c r="I1913" s="34">
        <v>161980</v>
      </c>
      <c r="J1913" s="34">
        <v>161980</v>
      </c>
      <c r="K1913" s="34">
        <v>161980</v>
      </c>
      <c r="L1913" s="34">
        <v>161980</v>
      </c>
      <c r="M1913" s="34">
        <v>161980</v>
      </c>
      <c r="N1913" s="34">
        <v>161980</v>
      </c>
      <c r="O1913" s="34">
        <v>161980</v>
      </c>
      <c r="P1913" s="34">
        <v>161980</v>
      </c>
      <c r="Q1913" s="34">
        <v>161980</v>
      </c>
      <c r="R1913" s="34">
        <v>161980</v>
      </c>
      <c r="S1913" s="34">
        <v>161980</v>
      </c>
    </row>
    <row r="1914" spans="1:19">
      <c r="B1914" s="5">
        <v>2011</v>
      </c>
      <c r="C1914" s="33"/>
      <c r="D1914" s="33"/>
      <c r="E1914" s="33"/>
      <c r="F1914" s="33"/>
      <c r="G1914" s="33"/>
      <c r="H1914" s="34">
        <v>86070</v>
      </c>
      <c r="I1914" s="34">
        <v>86070</v>
      </c>
      <c r="J1914" s="34">
        <v>86070</v>
      </c>
      <c r="K1914" s="34">
        <v>86070</v>
      </c>
      <c r="L1914" s="34">
        <v>86070</v>
      </c>
      <c r="M1914" s="34">
        <v>86070</v>
      </c>
      <c r="N1914" s="34">
        <v>86070</v>
      </c>
      <c r="O1914" s="34">
        <v>86070</v>
      </c>
      <c r="P1914" s="34">
        <v>86070</v>
      </c>
      <c r="Q1914" s="34">
        <v>86070</v>
      </c>
      <c r="R1914" s="34">
        <v>86070</v>
      </c>
      <c r="S1914" s="34">
        <v>86070</v>
      </c>
    </row>
    <row r="1915" spans="1:19">
      <c r="B1915" s="5">
        <v>2010</v>
      </c>
      <c r="C1915" s="33"/>
      <c r="D1915" s="33"/>
      <c r="E1915" s="33"/>
      <c r="F1915" s="33"/>
      <c r="G1915" s="34">
        <v>117196</v>
      </c>
      <c r="H1915" s="34">
        <v>117196</v>
      </c>
      <c r="I1915" s="34">
        <v>117196</v>
      </c>
      <c r="J1915" s="34">
        <v>117196</v>
      </c>
      <c r="K1915" s="34">
        <v>117196</v>
      </c>
      <c r="L1915" s="34">
        <v>117196</v>
      </c>
      <c r="M1915" s="34">
        <v>117196</v>
      </c>
      <c r="N1915" s="34">
        <v>117196</v>
      </c>
      <c r="O1915" s="34">
        <v>117196</v>
      </c>
      <c r="P1915" s="34">
        <v>117196</v>
      </c>
      <c r="Q1915" s="34">
        <v>117196</v>
      </c>
      <c r="R1915" s="34">
        <v>117196</v>
      </c>
      <c r="S1915" s="34">
        <v>117196</v>
      </c>
    </row>
    <row r="1916" spans="1:19">
      <c r="B1916" s="5">
        <v>2009</v>
      </c>
      <c r="C1916" s="33"/>
      <c r="D1916" s="33"/>
      <c r="E1916" s="33"/>
      <c r="F1916" s="34">
        <v>50783</v>
      </c>
      <c r="G1916" s="34">
        <v>50783</v>
      </c>
      <c r="H1916" s="34">
        <v>50783</v>
      </c>
      <c r="I1916" s="34">
        <v>50783</v>
      </c>
      <c r="J1916" s="34">
        <v>50783</v>
      </c>
      <c r="K1916" s="34">
        <v>50783</v>
      </c>
      <c r="L1916" s="34">
        <v>50783</v>
      </c>
      <c r="M1916" s="34">
        <v>50783</v>
      </c>
      <c r="N1916" s="34">
        <v>50783</v>
      </c>
      <c r="O1916" s="34">
        <v>50783</v>
      </c>
      <c r="P1916" s="34">
        <v>50783</v>
      </c>
      <c r="Q1916" s="34">
        <v>50783</v>
      </c>
      <c r="R1916" s="34">
        <v>50783</v>
      </c>
      <c r="S1916" s="34">
        <v>50783</v>
      </c>
    </row>
    <row r="1917" spans="1:19">
      <c r="B1917" s="5">
        <v>2008</v>
      </c>
      <c r="C1917" s="33"/>
      <c r="D1917" s="33"/>
      <c r="E1917" s="34">
        <v>59815</v>
      </c>
      <c r="F1917" s="34">
        <v>59815</v>
      </c>
      <c r="G1917" s="34">
        <v>59815</v>
      </c>
      <c r="H1917" s="34">
        <v>59815</v>
      </c>
      <c r="I1917" s="34">
        <v>59815</v>
      </c>
      <c r="J1917" s="34">
        <v>59815</v>
      </c>
      <c r="K1917" s="34">
        <v>59815</v>
      </c>
      <c r="L1917" s="34">
        <v>59815</v>
      </c>
      <c r="M1917" s="34">
        <v>59815</v>
      </c>
      <c r="N1917" s="34">
        <v>59815</v>
      </c>
      <c r="O1917" s="34">
        <v>59815</v>
      </c>
      <c r="P1917" s="34">
        <v>59815</v>
      </c>
      <c r="Q1917" s="34">
        <v>59815</v>
      </c>
      <c r="R1917" s="34">
        <v>59815</v>
      </c>
      <c r="S1917" s="34">
        <v>59815</v>
      </c>
    </row>
    <row r="1918" spans="1:19">
      <c r="B1918" s="5">
        <v>2007</v>
      </c>
      <c r="C1918" s="33"/>
      <c r="D1918" s="34">
        <v>225855</v>
      </c>
      <c r="E1918" s="34">
        <v>225855</v>
      </c>
      <c r="F1918" s="34">
        <v>225855</v>
      </c>
      <c r="G1918" s="34">
        <v>225855</v>
      </c>
      <c r="H1918" s="34">
        <v>225855</v>
      </c>
      <c r="I1918" s="34">
        <v>225855</v>
      </c>
      <c r="J1918" s="34">
        <v>225855</v>
      </c>
      <c r="K1918" s="34">
        <v>225855</v>
      </c>
      <c r="L1918" s="34">
        <v>225855</v>
      </c>
      <c r="M1918" s="34">
        <v>225855</v>
      </c>
      <c r="N1918" s="34">
        <v>225855</v>
      </c>
      <c r="O1918" s="34">
        <v>225855</v>
      </c>
      <c r="P1918" s="34">
        <v>225855</v>
      </c>
      <c r="Q1918" s="34">
        <v>225855</v>
      </c>
      <c r="R1918" s="34">
        <v>225855</v>
      </c>
      <c r="S1918" s="34">
        <v>225855</v>
      </c>
    </row>
    <row r="1919" spans="1:19">
      <c r="B1919" s="5">
        <v>2006</v>
      </c>
      <c r="C1919" s="34">
        <v>129457</v>
      </c>
      <c r="D1919" s="34">
        <v>129457</v>
      </c>
      <c r="E1919" s="34">
        <v>129457</v>
      </c>
      <c r="F1919" s="34">
        <v>129457</v>
      </c>
      <c r="G1919" s="34">
        <v>129457</v>
      </c>
      <c r="H1919" s="34">
        <v>129457</v>
      </c>
      <c r="I1919" s="34">
        <v>129457</v>
      </c>
      <c r="J1919" s="34">
        <v>129457</v>
      </c>
      <c r="K1919" s="34">
        <v>129457</v>
      </c>
      <c r="L1919" s="34">
        <v>129457</v>
      </c>
      <c r="M1919" s="34">
        <v>129457</v>
      </c>
      <c r="N1919" s="34">
        <v>129457</v>
      </c>
      <c r="O1919" s="34">
        <v>129457</v>
      </c>
      <c r="P1919" s="34">
        <v>129457</v>
      </c>
      <c r="Q1919" s="34">
        <v>129457</v>
      </c>
      <c r="R1919" s="34">
        <v>129457</v>
      </c>
      <c r="S1919" s="34">
        <v>129457</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c r="Q1920" s="34"/>
      <c r="R1920" s="34"/>
      <c r="S1920" s="34"/>
    </row>
    <row r="1921" spans="2:19">
      <c r="B1921" s="5">
        <v>2004</v>
      </c>
      <c r="C1921" s="34">
        <v>14311</v>
      </c>
      <c r="D1921" s="34">
        <v>14311</v>
      </c>
      <c r="E1921" s="34">
        <v>14311</v>
      </c>
      <c r="F1921" s="34">
        <v>14311</v>
      </c>
      <c r="G1921" s="34">
        <v>14311</v>
      </c>
      <c r="H1921" s="34">
        <v>14311</v>
      </c>
      <c r="I1921" s="34">
        <v>14311</v>
      </c>
      <c r="J1921" s="34">
        <v>14311</v>
      </c>
      <c r="K1921" s="34">
        <v>14311</v>
      </c>
      <c r="L1921" s="34">
        <v>14311</v>
      </c>
      <c r="M1921" s="34">
        <v>14311</v>
      </c>
      <c r="N1921" s="34">
        <v>14311</v>
      </c>
      <c r="O1921" s="34">
        <v>14311</v>
      </c>
      <c r="P1921" s="34">
        <v>14311</v>
      </c>
      <c r="Q1921" s="34">
        <v>14311</v>
      </c>
      <c r="R1921" s="34">
        <v>14311</v>
      </c>
      <c r="S1921" s="34">
        <v>14311</v>
      </c>
    </row>
    <row r="1922" spans="2:19">
      <c r="B1922" s="5">
        <v>2003</v>
      </c>
      <c r="C1922" s="34">
        <v>53933</v>
      </c>
      <c r="D1922" s="34">
        <v>53933</v>
      </c>
      <c r="E1922" s="34">
        <v>53933</v>
      </c>
      <c r="F1922" s="34">
        <v>53933</v>
      </c>
      <c r="G1922" s="34">
        <v>53933</v>
      </c>
      <c r="H1922" s="34">
        <v>53933</v>
      </c>
      <c r="I1922" s="34">
        <v>53933</v>
      </c>
      <c r="J1922" s="34">
        <v>53933</v>
      </c>
      <c r="K1922" s="34">
        <v>53933</v>
      </c>
      <c r="L1922" s="34">
        <v>53933</v>
      </c>
      <c r="M1922" s="34">
        <v>53933</v>
      </c>
      <c r="N1922" s="34">
        <v>53933</v>
      </c>
      <c r="O1922" s="34">
        <v>53933</v>
      </c>
      <c r="P1922" s="34">
        <v>53933</v>
      </c>
      <c r="Q1922" s="34">
        <v>53933</v>
      </c>
      <c r="R1922" s="34">
        <v>53933</v>
      </c>
      <c r="S1922" s="34">
        <v>53933</v>
      </c>
    </row>
    <row r="1923" spans="2:19">
      <c r="B1923" s="5">
        <v>2002</v>
      </c>
      <c r="C1923" s="34">
        <v>79378</v>
      </c>
      <c r="D1923" s="34">
        <v>79378</v>
      </c>
      <c r="E1923" s="34">
        <v>79378</v>
      </c>
      <c r="F1923" s="34">
        <v>79378</v>
      </c>
      <c r="G1923" s="34">
        <v>79378</v>
      </c>
      <c r="H1923" s="34">
        <v>79378</v>
      </c>
      <c r="I1923" s="34">
        <v>79378</v>
      </c>
      <c r="J1923" s="34">
        <v>79378</v>
      </c>
      <c r="K1923" s="34">
        <v>79378</v>
      </c>
      <c r="L1923" s="34">
        <v>79378</v>
      </c>
      <c r="M1923" s="34">
        <v>79378</v>
      </c>
      <c r="N1923" s="34">
        <v>79378</v>
      </c>
      <c r="O1923" s="34">
        <v>79378</v>
      </c>
      <c r="P1923" s="34">
        <v>79378</v>
      </c>
      <c r="Q1923" s="34">
        <v>79378</v>
      </c>
      <c r="R1923" s="34">
        <v>79378</v>
      </c>
      <c r="S1923" s="34">
        <v>79378</v>
      </c>
    </row>
    <row r="1924" spans="2:19">
      <c r="B1924" s="5">
        <v>2001</v>
      </c>
      <c r="C1924" s="34">
        <v>210663</v>
      </c>
      <c r="D1924" s="34">
        <v>210663</v>
      </c>
      <c r="E1924" s="34">
        <v>210663</v>
      </c>
      <c r="F1924" s="34">
        <v>210663</v>
      </c>
      <c r="G1924" s="34">
        <v>197231</v>
      </c>
      <c r="H1924" s="34">
        <v>197231</v>
      </c>
      <c r="I1924" s="34">
        <v>197231</v>
      </c>
      <c r="J1924" s="34">
        <v>197231</v>
      </c>
      <c r="K1924" s="34">
        <v>197231</v>
      </c>
      <c r="L1924" s="34">
        <v>197231</v>
      </c>
      <c r="M1924" s="34">
        <v>197231</v>
      </c>
      <c r="N1924" s="34">
        <v>197231</v>
      </c>
      <c r="O1924" s="34">
        <v>172700</v>
      </c>
      <c r="P1924" s="34">
        <v>172700</v>
      </c>
      <c r="Q1924" s="34">
        <v>172700</v>
      </c>
      <c r="R1924" s="34">
        <v>172700</v>
      </c>
      <c r="S1924" s="34">
        <v>172700</v>
      </c>
    </row>
    <row r="1925" spans="2:19">
      <c r="B1925" s="5">
        <v>2000</v>
      </c>
      <c r="C1925" s="34">
        <v>62121</v>
      </c>
      <c r="D1925" s="34">
        <v>62121</v>
      </c>
      <c r="E1925" s="34">
        <v>62121</v>
      </c>
      <c r="F1925" s="34">
        <v>62121</v>
      </c>
      <c r="G1925" s="34">
        <v>62121</v>
      </c>
      <c r="H1925" s="34">
        <v>62121</v>
      </c>
      <c r="I1925" s="34">
        <v>62121</v>
      </c>
      <c r="J1925" s="34">
        <v>62121</v>
      </c>
      <c r="K1925" s="34">
        <v>62121</v>
      </c>
      <c r="L1925" s="34">
        <v>62121</v>
      </c>
      <c r="M1925" s="34">
        <v>62121</v>
      </c>
      <c r="N1925" s="34">
        <v>62121</v>
      </c>
      <c r="O1925" s="34">
        <v>0</v>
      </c>
      <c r="P1925" s="34">
        <v>0</v>
      </c>
      <c r="Q1925" s="34">
        <v>0</v>
      </c>
      <c r="R1925" s="34">
        <v>0</v>
      </c>
      <c r="S1925" s="34">
        <v>0</v>
      </c>
    </row>
    <row r="1926" spans="2:19">
      <c r="B1926" s="5">
        <v>1999</v>
      </c>
      <c r="C1926" s="34">
        <v>74616</v>
      </c>
      <c r="D1926" s="34">
        <v>74616</v>
      </c>
      <c r="E1926" s="34">
        <v>74616</v>
      </c>
      <c r="F1926" s="34">
        <v>74616</v>
      </c>
      <c r="G1926" s="34">
        <v>74616</v>
      </c>
      <c r="H1926" s="34">
        <v>74616</v>
      </c>
      <c r="I1926" s="34">
        <v>74616</v>
      </c>
      <c r="J1926" s="34">
        <v>74616</v>
      </c>
      <c r="K1926" s="34">
        <v>74616</v>
      </c>
      <c r="L1926" s="34">
        <v>74616</v>
      </c>
      <c r="M1926" s="34">
        <v>74616</v>
      </c>
      <c r="N1926" s="34">
        <v>74616</v>
      </c>
      <c r="O1926" s="34">
        <v>25343</v>
      </c>
      <c r="P1926" s="34">
        <v>25343</v>
      </c>
      <c r="Q1926" s="34">
        <v>25343</v>
      </c>
      <c r="R1926" s="34">
        <v>25343</v>
      </c>
      <c r="S1926" s="34">
        <v>25343</v>
      </c>
    </row>
    <row r="1927" spans="2:19">
      <c r="B1927" s="5">
        <v>1998</v>
      </c>
      <c r="C1927" s="34">
        <v>70022</v>
      </c>
      <c r="D1927" s="34">
        <v>70022</v>
      </c>
      <c r="E1927" s="34">
        <v>70022</v>
      </c>
      <c r="F1927" s="34">
        <v>70022</v>
      </c>
      <c r="G1927" s="34">
        <v>70022</v>
      </c>
      <c r="H1927" s="34">
        <v>70022</v>
      </c>
      <c r="I1927" s="34">
        <v>70022</v>
      </c>
      <c r="J1927" s="34">
        <v>70022</v>
      </c>
      <c r="K1927" s="34">
        <v>70022</v>
      </c>
      <c r="L1927" s="34">
        <v>70022</v>
      </c>
      <c r="M1927" s="34">
        <v>70022</v>
      </c>
      <c r="N1927" s="34">
        <v>70022</v>
      </c>
      <c r="O1927" s="34">
        <v>50611</v>
      </c>
      <c r="P1927" s="34">
        <v>50611</v>
      </c>
      <c r="Q1927" s="34">
        <v>50611</v>
      </c>
      <c r="R1927" s="34">
        <v>50611</v>
      </c>
      <c r="S1927" s="34">
        <v>50611</v>
      </c>
    </row>
    <row r="1928" spans="2:19">
      <c r="B1928" s="5">
        <v>1997</v>
      </c>
      <c r="C1928" s="34">
        <v>279466</v>
      </c>
      <c r="D1928" s="34">
        <v>279466</v>
      </c>
      <c r="E1928" s="34">
        <v>279466</v>
      </c>
      <c r="F1928" s="34">
        <v>279466</v>
      </c>
      <c r="G1928" s="34">
        <v>279466</v>
      </c>
      <c r="H1928" s="34">
        <v>279466</v>
      </c>
      <c r="I1928" s="34">
        <v>279466</v>
      </c>
      <c r="J1928" s="34">
        <v>279466</v>
      </c>
      <c r="K1928" s="34">
        <v>279466</v>
      </c>
      <c r="L1928" s="34">
        <v>279466</v>
      </c>
      <c r="M1928" s="34">
        <v>279466</v>
      </c>
      <c r="N1928" s="34">
        <v>279466</v>
      </c>
      <c r="O1928" s="34">
        <v>104492</v>
      </c>
      <c r="P1928" s="34">
        <v>104492</v>
      </c>
      <c r="Q1928" s="34">
        <v>104492</v>
      </c>
      <c r="R1928" s="34">
        <v>104492</v>
      </c>
      <c r="S1928" s="34">
        <v>104492</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c r="Q1929" s="34"/>
      <c r="R1929" s="34"/>
      <c r="S1929" s="34"/>
    </row>
    <row r="1930" spans="2:19">
      <c r="B1930" s="5">
        <v>1995</v>
      </c>
      <c r="C1930" s="34">
        <v>48195</v>
      </c>
      <c r="D1930" s="34">
        <v>48195</v>
      </c>
      <c r="E1930" s="34">
        <v>48195</v>
      </c>
      <c r="F1930" s="34">
        <v>48195</v>
      </c>
      <c r="G1930" s="34">
        <v>48195</v>
      </c>
      <c r="H1930" s="34">
        <v>48195</v>
      </c>
      <c r="I1930" s="34">
        <v>48195</v>
      </c>
      <c r="J1930" s="34">
        <v>48195</v>
      </c>
      <c r="K1930" s="34">
        <v>48195</v>
      </c>
      <c r="L1930" s="34">
        <v>48195</v>
      </c>
      <c r="M1930" s="34">
        <v>48195</v>
      </c>
      <c r="N1930" s="34">
        <v>48195</v>
      </c>
      <c r="O1930" s="34">
        <v>48195</v>
      </c>
      <c r="P1930" s="34">
        <v>48195</v>
      </c>
      <c r="Q1930" s="34">
        <v>48195</v>
      </c>
      <c r="R1930" s="34">
        <v>48195</v>
      </c>
      <c r="S1930" s="34">
        <v>48195</v>
      </c>
    </row>
    <row r="1931" spans="2:19">
      <c r="B1931" s="5">
        <v>1994</v>
      </c>
      <c r="C1931" s="34">
        <v>470156</v>
      </c>
      <c r="D1931" s="34">
        <v>470156</v>
      </c>
      <c r="E1931" s="34">
        <v>470156</v>
      </c>
      <c r="F1931" s="34">
        <v>470156</v>
      </c>
      <c r="G1931" s="34">
        <v>470156</v>
      </c>
      <c r="H1931" s="34">
        <v>470156</v>
      </c>
      <c r="I1931" s="34">
        <v>470156</v>
      </c>
      <c r="J1931" s="34">
        <v>470156</v>
      </c>
      <c r="K1931" s="34">
        <v>470156</v>
      </c>
      <c r="L1931" s="34">
        <v>470156</v>
      </c>
      <c r="M1931" s="34">
        <v>470156</v>
      </c>
      <c r="N1931" s="34">
        <v>470156</v>
      </c>
      <c r="O1931" s="34">
        <v>470156</v>
      </c>
      <c r="P1931" s="34">
        <v>470156</v>
      </c>
      <c r="Q1931" s="34">
        <v>470156</v>
      </c>
      <c r="R1931" s="34">
        <v>470156</v>
      </c>
      <c r="S1931" s="34">
        <v>470156</v>
      </c>
    </row>
    <row r="1932" spans="2:19">
      <c r="B1932" s="5">
        <v>1993</v>
      </c>
      <c r="C1932" s="34">
        <v>443239</v>
      </c>
      <c r="D1932" s="34">
        <v>443239</v>
      </c>
      <c r="E1932" s="34">
        <v>443239</v>
      </c>
      <c r="F1932" s="34">
        <v>443239</v>
      </c>
      <c r="G1932" s="34">
        <v>443239</v>
      </c>
      <c r="H1932" s="34">
        <v>443239</v>
      </c>
      <c r="I1932" s="34">
        <v>443239</v>
      </c>
      <c r="J1932" s="34">
        <v>443239</v>
      </c>
      <c r="K1932" s="34">
        <v>443239</v>
      </c>
      <c r="L1932" s="34">
        <v>443239</v>
      </c>
      <c r="M1932" s="34">
        <v>443239</v>
      </c>
      <c r="N1932" s="34">
        <v>443239</v>
      </c>
      <c r="O1932" s="34">
        <v>443239</v>
      </c>
      <c r="P1932" s="34">
        <v>443239</v>
      </c>
      <c r="Q1932" s="34">
        <v>443239</v>
      </c>
      <c r="R1932" s="34">
        <v>443239</v>
      </c>
      <c r="S1932" s="34">
        <v>443239</v>
      </c>
    </row>
    <row r="1933" spans="2:19">
      <c r="B1933" s="5">
        <v>1992</v>
      </c>
      <c r="C1933" s="34">
        <v>284069</v>
      </c>
      <c r="D1933" s="34">
        <v>284069</v>
      </c>
      <c r="E1933" s="34">
        <v>284069</v>
      </c>
      <c r="F1933" s="34">
        <v>284069</v>
      </c>
      <c r="G1933" s="34">
        <v>284069</v>
      </c>
      <c r="H1933" s="34">
        <v>284069</v>
      </c>
      <c r="I1933" s="34">
        <v>284069</v>
      </c>
      <c r="J1933" s="34">
        <v>284069</v>
      </c>
      <c r="K1933" s="34">
        <v>284069</v>
      </c>
      <c r="L1933" s="34">
        <v>284069</v>
      </c>
      <c r="M1933" s="34">
        <v>284069</v>
      </c>
      <c r="N1933" s="34">
        <v>284069</v>
      </c>
      <c r="O1933" s="34">
        <v>284069</v>
      </c>
      <c r="P1933" s="34">
        <v>284069</v>
      </c>
      <c r="Q1933" s="34">
        <v>284069</v>
      </c>
      <c r="R1933" s="34">
        <v>284069</v>
      </c>
      <c r="S1933" s="34">
        <v>284069</v>
      </c>
    </row>
    <row r="1934" spans="2:19">
      <c r="B1934" s="5">
        <v>1991</v>
      </c>
      <c r="C1934" s="34">
        <v>679968</v>
      </c>
      <c r="D1934" s="34">
        <v>679968</v>
      </c>
      <c r="E1934" s="34">
        <v>679968</v>
      </c>
      <c r="F1934" s="34">
        <v>679968</v>
      </c>
      <c r="G1934" s="34">
        <v>679968</v>
      </c>
      <c r="H1934" s="34">
        <v>679968</v>
      </c>
      <c r="I1934" s="34">
        <v>679968</v>
      </c>
      <c r="J1934" s="34">
        <v>679968</v>
      </c>
      <c r="K1934" s="34">
        <v>679968</v>
      </c>
      <c r="L1934" s="34">
        <v>679968</v>
      </c>
      <c r="M1934" s="34">
        <v>679968</v>
      </c>
      <c r="N1934" s="34">
        <v>679968</v>
      </c>
      <c r="O1934" s="34">
        <v>679968</v>
      </c>
      <c r="P1934" s="34">
        <v>679968</v>
      </c>
      <c r="Q1934" s="34">
        <v>679968</v>
      </c>
      <c r="R1934" s="34">
        <v>679968</v>
      </c>
      <c r="S1934" s="34">
        <v>679968</v>
      </c>
    </row>
    <row r="1935" spans="2:19">
      <c r="B1935" s="5">
        <v>1990</v>
      </c>
      <c r="C1935" s="34">
        <v>430722</v>
      </c>
      <c r="D1935" s="34">
        <v>430722</v>
      </c>
      <c r="E1935" s="34">
        <v>430722</v>
      </c>
      <c r="F1935" s="34">
        <v>430722</v>
      </c>
      <c r="G1935" s="34">
        <v>430722</v>
      </c>
      <c r="H1935" s="34">
        <v>430722</v>
      </c>
      <c r="I1935" s="34">
        <v>430722</v>
      </c>
      <c r="J1935" s="34">
        <v>430722</v>
      </c>
      <c r="K1935" s="34">
        <v>430722</v>
      </c>
      <c r="L1935" s="34">
        <v>430722</v>
      </c>
      <c r="M1935" s="34">
        <v>430722</v>
      </c>
      <c r="N1935" s="34">
        <v>430722</v>
      </c>
      <c r="O1935" s="34">
        <v>399717</v>
      </c>
      <c r="P1935" s="34">
        <v>399717</v>
      </c>
      <c r="Q1935" s="34">
        <v>399717</v>
      </c>
      <c r="R1935" s="34">
        <v>399717</v>
      </c>
      <c r="S1935" s="34">
        <v>399717</v>
      </c>
    </row>
    <row r="1936" spans="2:19">
      <c r="B1936" s="5">
        <v>1989</v>
      </c>
      <c r="C1936" s="34">
        <v>239511</v>
      </c>
      <c r="D1936" s="34">
        <v>239511</v>
      </c>
      <c r="E1936" s="34">
        <v>239511</v>
      </c>
      <c r="F1936" s="34">
        <v>239511</v>
      </c>
      <c r="G1936" s="34">
        <v>239511</v>
      </c>
      <c r="H1936" s="34">
        <v>239511</v>
      </c>
      <c r="I1936" s="34">
        <v>239511</v>
      </c>
      <c r="J1936" s="34">
        <v>239511</v>
      </c>
      <c r="K1936" s="34">
        <v>239511</v>
      </c>
      <c r="L1936" s="34">
        <v>239511</v>
      </c>
      <c r="M1936" s="34">
        <v>239511</v>
      </c>
      <c r="N1936" s="34">
        <v>239511</v>
      </c>
      <c r="O1936" s="34">
        <v>239511</v>
      </c>
      <c r="P1936" s="34">
        <v>239511</v>
      </c>
      <c r="Q1936" s="34">
        <v>239511</v>
      </c>
      <c r="R1936" s="34">
        <v>239511</v>
      </c>
      <c r="S1936" s="34">
        <v>239511</v>
      </c>
    </row>
    <row r="1937" spans="2:19">
      <c r="B1937" s="5">
        <v>1988</v>
      </c>
      <c r="C1937" s="34">
        <v>1530602</v>
      </c>
      <c r="D1937" s="34">
        <v>1459314</v>
      </c>
      <c r="E1937" s="34">
        <v>1448424</v>
      </c>
      <c r="F1937" s="34">
        <v>1448424</v>
      </c>
      <c r="G1937" s="34">
        <v>1434924</v>
      </c>
      <c r="H1937" s="34">
        <v>1428388</v>
      </c>
      <c r="I1937" s="34">
        <v>1410756</v>
      </c>
      <c r="J1937" s="34">
        <v>1396014</v>
      </c>
      <c r="K1937" s="34">
        <v>1386186</v>
      </c>
      <c r="L1937" s="34">
        <v>1363424</v>
      </c>
      <c r="M1937" s="34">
        <v>1350554</v>
      </c>
      <c r="N1937" s="34">
        <v>1340816</v>
      </c>
      <c r="O1937" s="34">
        <v>1337206</v>
      </c>
      <c r="P1937" s="34">
        <v>1333414</v>
      </c>
      <c r="Q1937" s="34">
        <v>1333414</v>
      </c>
      <c r="R1937" s="34">
        <v>1326004</v>
      </c>
      <c r="S1937" s="34">
        <v>1326004</v>
      </c>
    </row>
    <row r="1938" spans="2:19">
      <c r="B1938" s="5">
        <v>1987</v>
      </c>
      <c r="C1938" s="34">
        <v>199617</v>
      </c>
      <c r="D1938" s="34">
        <v>199617</v>
      </c>
      <c r="E1938" s="34">
        <v>199617</v>
      </c>
      <c r="F1938" s="34">
        <v>199617</v>
      </c>
      <c r="G1938" s="34">
        <v>199617</v>
      </c>
      <c r="H1938" s="34">
        <v>199617</v>
      </c>
      <c r="I1938" s="34">
        <v>199617</v>
      </c>
      <c r="J1938" s="34">
        <v>199617</v>
      </c>
      <c r="K1938" s="34">
        <v>199617</v>
      </c>
      <c r="L1938" s="34">
        <v>199617</v>
      </c>
      <c r="M1938" s="34">
        <v>199617</v>
      </c>
      <c r="N1938" s="34">
        <v>199617</v>
      </c>
      <c r="O1938" s="34">
        <v>199617</v>
      </c>
      <c r="P1938" s="34">
        <v>199617</v>
      </c>
      <c r="Q1938" s="34">
        <v>199617</v>
      </c>
      <c r="R1938" s="34">
        <v>199617</v>
      </c>
      <c r="S1938" s="34">
        <v>199617</v>
      </c>
    </row>
    <row r="1939" spans="2:19">
      <c r="B1939" s="5">
        <v>1986</v>
      </c>
      <c r="C1939" s="34">
        <v>356519</v>
      </c>
      <c r="D1939" s="34">
        <v>356519</v>
      </c>
      <c r="E1939" s="34">
        <v>356519</v>
      </c>
      <c r="F1939" s="34">
        <v>356519</v>
      </c>
      <c r="G1939" s="34">
        <v>356519</v>
      </c>
      <c r="H1939" s="34">
        <v>356519</v>
      </c>
      <c r="I1939" s="34">
        <v>356519</v>
      </c>
      <c r="J1939" s="34">
        <v>356519</v>
      </c>
      <c r="K1939" s="34">
        <v>356519</v>
      </c>
      <c r="L1939" s="34">
        <v>356519</v>
      </c>
      <c r="M1939" s="34">
        <v>356519</v>
      </c>
      <c r="N1939" s="34">
        <v>356519</v>
      </c>
      <c r="O1939" s="34">
        <v>356519</v>
      </c>
      <c r="P1939" s="34">
        <v>356519</v>
      </c>
      <c r="Q1939" s="34">
        <v>356519</v>
      </c>
      <c r="R1939" s="34">
        <v>356519</v>
      </c>
      <c r="S1939" s="34">
        <v>356519</v>
      </c>
    </row>
    <row r="1940" spans="2:19">
      <c r="B1940" s="5">
        <v>1985</v>
      </c>
      <c r="C1940" s="34">
        <v>319827</v>
      </c>
      <c r="D1940" s="34">
        <v>319827</v>
      </c>
      <c r="E1940" s="34">
        <v>319827</v>
      </c>
      <c r="F1940" s="34">
        <v>319827</v>
      </c>
      <c r="G1940" s="34">
        <v>319827</v>
      </c>
      <c r="H1940" s="34">
        <v>319827</v>
      </c>
      <c r="I1940" s="34">
        <v>319827</v>
      </c>
      <c r="J1940" s="34">
        <v>319827</v>
      </c>
      <c r="K1940" s="34">
        <v>319827</v>
      </c>
      <c r="L1940" s="34">
        <v>319827</v>
      </c>
      <c r="M1940" s="34">
        <v>319827</v>
      </c>
      <c r="N1940" s="34">
        <v>319827</v>
      </c>
      <c r="O1940" s="34">
        <v>319827</v>
      </c>
      <c r="P1940" s="34">
        <v>319827</v>
      </c>
      <c r="Q1940" s="34">
        <v>319827</v>
      </c>
      <c r="R1940" s="34">
        <v>319827</v>
      </c>
      <c r="S1940" s="34">
        <v>319827</v>
      </c>
    </row>
    <row r="1941" spans="2:19">
      <c r="B1941" s="5">
        <v>1984</v>
      </c>
      <c r="C1941" s="34">
        <v>267848</v>
      </c>
      <c r="D1941" s="34">
        <v>267848</v>
      </c>
      <c r="E1941" s="34">
        <v>267848</v>
      </c>
      <c r="F1941" s="34">
        <v>267848</v>
      </c>
      <c r="G1941" s="34">
        <v>267848</v>
      </c>
      <c r="H1941" s="34">
        <v>267848</v>
      </c>
      <c r="I1941" s="34">
        <v>267848</v>
      </c>
      <c r="J1941" s="34">
        <v>267848</v>
      </c>
      <c r="K1941" s="34">
        <v>267848</v>
      </c>
      <c r="L1941" s="34">
        <v>267848</v>
      </c>
      <c r="M1941" s="34">
        <v>267848</v>
      </c>
      <c r="N1941" s="34">
        <v>267848</v>
      </c>
      <c r="O1941" s="34">
        <v>267848</v>
      </c>
      <c r="P1941" s="34">
        <v>267848</v>
      </c>
      <c r="Q1941" s="34">
        <v>267848</v>
      </c>
      <c r="R1941" s="34">
        <v>267848</v>
      </c>
      <c r="S1941" s="34">
        <v>267848</v>
      </c>
    </row>
    <row r="1942" spans="2:19">
      <c r="B1942" s="5">
        <v>1983</v>
      </c>
      <c r="C1942" s="34">
        <v>262840</v>
      </c>
      <c r="D1942" s="34">
        <v>262840</v>
      </c>
      <c r="E1942" s="34">
        <v>262840</v>
      </c>
      <c r="F1942" s="34">
        <v>262840</v>
      </c>
      <c r="G1942" s="34">
        <v>262840</v>
      </c>
      <c r="H1942" s="34">
        <v>262840</v>
      </c>
      <c r="I1942" s="34">
        <v>262840</v>
      </c>
      <c r="J1942" s="34">
        <v>262840</v>
      </c>
      <c r="K1942" s="34">
        <v>262840</v>
      </c>
      <c r="L1942" s="34">
        <v>262840</v>
      </c>
      <c r="M1942" s="34">
        <v>262840</v>
      </c>
      <c r="N1942" s="34">
        <v>262840</v>
      </c>
      <c r="O1942" s="34">
        <v>262840</v>
      </c>
      <c r="P1942" s="34">
        <v>262840</v>
      </c>
      <c r="Q1942" s="34">
        <v>262840</v>
      </c>
      <c r="R1942" s="34">
        <v>262840</v>
      </c>
      <c r="S1942" s="34">
        <v>262840</v>
      </c>
    </row>
    <row r="1943" spans="2:19">
      <c r="B1943" s="5">
        <v>1982</v>
      </c>
      <c r="C1943" s="34">
        <v>229226</v>
      </c>
      <c r="D1943" s="34">
        <v>229226</v>
      </c>
      <c r="E1943" s="34">
        <v>229226</v>
      </c>
      <c r="F1943" s="34">
        <v>229226</v>
      </c>
      <c r="G1943" s="34">
        <v>229226</v>
      </c>
      <c r="H1943" s="34">
        <v>229226</v>
      </c>
      <c r="I1943" s="34">
        <v>229226</v>
      </c>
      <c r="J1943" s="34">
        <v>229226</v>
      </c>
      <c r="K1943" s="34">
        <v>229226</v>
      </c>
      <c r="L1943" s="34">
        <v>229226</v>
      </c>
      <c r="M1943" s="34">
        <v>229226</v>
      </c>
      <c r="N1943" s="34">
        <v>229226</v>
      </c>
      <c r="O1943" s="34">
        <v>182795</v>
      </c>
      <c r="P1943" s="34">
        <v>182795</v>
      </c>
      <c r="Q1943" s="34">
        <v>182795</v>
      </c>
      <c r="R1943" s="34">
        <v>182795</v>
      </c>
      <c r="S1943" s="34">
        <v>182795</v>
      </c>
    </row>
    <row r="1944" spans="2:19">
      <c r="B1944" s="5">
        <v>1981</v>
      </c>
      <c r="C1944" s="34">
        <v>99174</v>
      </c>
      <c r="D1944" s="34">
        <v>99174</v>
      </c>
      <c r="E1944" s="34">
        <v>99174</v>
      </c>
      <c r="F1944" s="34">
        <v>99174</v>
      </c>
      <c r="G1944" s="34">
        <v>99174</v>
      </c>
      <c r="H1944" s="34">
        <v>99174</v>
      </c>
      <c r="I1944" s="34">
        <v>99174</v>
      </c>
      <c r="J1944" s="34">
        <v>99174</v>
      </c>
      <c r="K1944" s="34">
        <v>99174</v>
      </c>
      <c r="L1944" s="34">
        <v>99174</v>
      </c>
      <c r="M1944" s="34">
        <v>99174</v>
      </c>
      <c r="N1944" s="34">
        <v>99174</v>
      </c>
      <c r="O1944" s="34">
        <v>99174</v>
      </c>
      <c r="P1944" s="34">
        <v>99174</v>
      </c>
      <c r="Q1944" s="34">
        <v>99174</v>
      </c>
      <c r="R1944" s="34">
        <v>99174</v>
      </c>
      <c r="S1944" s="34">
        <v>99174</v>
      </c>
    </row>
    <row r="1945" spans="2:19">
      <c r="B1945" s="5">
        <v>1980</v>
      </c>
      <c r="C1945" s="34">
        <v>157937</v>
      </c>
      <c r="D1945" s="34">
        <v>157937</v>
      </c>
      <c r="E1945" s="34">
        <v>157937</v>
      </c>
      <c r="F1945" s="34">
        <v>157937</v>
      </c>
      <c r="G1945" s="34">
        <v>157937</v>
      </c>
      <c r="H1945" s="34">
        <v>157937</v>
      </c>
      <c r="I1945" s="34">
        <v>157937</v>
      </c>
      <c r="J1945" s="34">
        <v>157937</v>
      </c>
      <c r="K1945" s="34">
        <v>157937</v>
      </c>
      <c r="L1945" s="34">
        <v>157937</v>
      </c>
      <c r="M1945" s="34">
        <v>157937</v>
      </c>
      <c r="N1945" s="34">
        <v>157937</v>
      </c>
      <c r="O1945" s="34">
        <v>157937</v>
      </c>
      <c r="P1945" s="34">
        <v>157937</v>
      </c>
      <c r="Q1945" s="34">
        <v>157937</v>
      </c>
      <c r="R1945" s="34">
        <v>157937</v>
      </c>
      <c r="S1945" s="34">
        <v>157937</v>
      </c>
    </row>
    <row r="1946" spans="2:19">
      <c r="B1946" s="5">
        <v>1979</v>
      </c>
      <c r="C1946" s="34">
        <v>30521</v>
      </c>
      <c r="D1946" s="34">
        <v>30521</v>
      </c>
      <c r="E1946" s="34">
        <v>30521</v>
      </c>
      <c r="F1946" s="34">
        <v>30521</v>
      </c>
      <c r="G1946" s="34">
        <v>30521</v>
      </c>
      <c r="H1946" s="34">
        <v>30521</v>
      </c>
      <c r="I1946" s="34">
        <v>30521</v>
      </c>
      <c r="J1946" s="34">
        <v>30521</v>
      </c>
      <c r="K1946" s="34">
        <v>30521</v>
      </c>
      <c r="L1946" s="34">
        <v>30521</v>
      </c>
      <c r="M1946" s="34">
        <v>30521</v>
      </c>
      <c r="N1946" s="34">
        <v>30521</v>
      </c>
      <c r="O1946" s="34">
        <v>30521</v>
      </c>
      <c r="P1946" s="34">
        <v>30521</v>
      </c>
      <c r="Q1946" s="34">
        <v>30521</v>
      </c>
      <c r="R1946" s="34">
        <v>30521</v>
      </c>
      <c r="S1946" s="34">
        <v>30521</v>
      </c>
    </row>
    <row r="1947" spans="2:19">
      <c r="B1947" s="5">
        <v>1978</v>
      </c>
      <c r="C1947" s="34">
        <v>67350</v>
      </c>
      <c r="D1947" s="34">
        <v>67350</v>
      </c>
      <c r="E1947" s="34">
        <v>67350</v>
      </c>
      <c r="F1947" s="34">
        <v>67350</v>
      </c>
      <c r="G1947" s="34">
        <v>67350</v>
      </c>
      <c r="H1947" s="34">
        <v>67350</v>
      </c>
      <c r="I1947" s="34">
        <v>67350</v>
      </c>
      <c r="J1947" s="34">
        <v>67350</v>
      </c>
      <c r="K1947" s="34">
        <v>67350</v>
      </c>
      <c r="L1947" s="34">
        <v>67350</v>
      </c>
      <c r="M1947" s="34">
        <v>67350</v>
      </c>
      <c r="N1947" s="34">
        <v>67350</v>
      </c>
      <c r="O1947" s="34">
        <v>67350</v>
      </c>
      <c r="P1947" s="34">
        <v>67350</v>
      </c>
      <c r="Q1947" s="34">
        <v>67350</v>
      </c>
      <c r="R1947" s="34">
        <v>67350</v>
      </c>
      <c r="S1947" s="34">
        <v>67350</v>
      </c>
    </row>
    <row r="1948" spans="2:19">
      <c r="B1948" s="5">
        <v>1977</v>
      </c>
      <c r="C1948" s="34">
        <v>52172</v>
      </c>
      <c r="D1948" s="34">
        <v>52172</v>
      </c>
      <c r="E1948" s="34">
        <v>52172</v>
      </c>
      <c r="F1948" s="34">
        <v>52172</v>
      </c>
      <c r="G1948" s="34">
        <v>52172</v>
      </c>
      <c r="H1948" s="34">
        <v>52172</v>
      </c>
      <c r="I1948" s="34">
        <v>52172</v>
      </c>
      <c r="J1948" s="34">
        <v>52172</v>
      </c>
      <c r="K1948" s="34">
        <v>52172</v>
      </c>
      <c r="L1948" s="34">
        <v>52172</v>
      </c>
      <c r="M1948" s="34">
        <v>52172</v>
      </c>
      <c r="N1948" s="34">
        <v>52172</v>
      </c>
      <c r="O1948" s="34">
        <v>52172</v>
      </c>
      <c r="P1948" s="34">
        <v>52172</v>
      </c>
      <c r="Q1948" s="34">
        <v>52172</v>
      </c>
      <c r="R1948" s="34">
        <v>52172</v>
      </c>
      <c r="S1948" s="34">
        <v>52172</v>
      </c>
    </row>
    <row r="1949" spans="2:19">
      <c r="B1949" s="5">
        <v>1976</v>
      </c>
      <c r="C1949" s="34">
        <v>21187</v>
      </c>
      <c r="D1949" s="34">
        <v>21187</v>
      </c>
      <c r="E1949" s="34">
        <v>21187</v>
      </c>
      <c r="F1949" s="34">
        <v>21187</v>
      </c>
      <c r="G1949" s="34">
        <v>21187</v>
      </c>
      <c r="H1949" s="34">
        <v>21187</v>
      </c>
      <c r="I1949" s="34">
        <v>21187</v>
      </c>
      <c r="J1949" s="34">
        <v>21187</v>
      </c>
      <c r="K1949" s="34">
        <v>21187</v>
      </c>
      <c r="L1949" s="34">
        <v>21187</v>
      </c>
      <c r="M1949" s="34">
        <v>21187</v>
      </c>
      <c r="N1949" s="34">
        <v>21187</v>
      </c>
      <c r="O1949" s="34">
        <v>21187</v>
      </c>
      <c r="P1949" s="34">
        <v>21187</v>
      </c>
      <c r="Q1949" s="34">
        <v>21187</v>
      </c>
      <c r="R1949" s="34">
        <v>21187</v>
      </c>
      <c r="S1949" s="34">
        <v>21187</v>
      </c>
    </row>
    <row r="1950" spans="2:19">
      <c r="B1950" s="5">
        <v>1975</v>
      </c>
      <c r="C1950" s="34">
        <v>48765</v>
      </c>
      <c r="D1950" s="34">
        <v>48765</v>
      </c>
      <c r="E1950" s="34">
        <v>48765</v>
      </c>
      <c r="F1950" s="34">
        <v>48765</v>
      </c>
      <c r="G1950" s="34">
        <v>48765</v>
      </c>
      <c r="H1950" s="34">
        <v>48765</v>
      </c>
      <c r="I1950" s="34">
        <v>48765</v>
      </c>
      <c r="J1950" s="34">
        <v>48765</v>
      </c>
      <c r="K1950" s="34">
        <v>48765</v>
      </c>
      <c r="L1950" s="34">
        <v>48765</v>
      </c>
      <c r="M1950" s="34">
        <v>48765</v>
      </c>
      <c r="N1950" s="34">
        <v>48765</v>
      </c>
      <c r="O1950" s="34">
        <v>11983</v>
      </c>
      <c r="P1950" s="34"/>
      <c r="Q1950" s="34"/>
      <c r="R1950" s="34"/>
      <c r="S1950" s="34"/>
    </row>
    <row r="1951" spans="2:19">
      <c r="B1951" s="5">
        <v>1974</v>
      </c>
      <c r="C1951" s="34">
        <v>105754</v>
      </c>
      <c r="D1951" s="34">
        <v>105754</v>
      </c>
      <c r="E1951" s="34">
        <v>105754</v>
      </c>
      <c r="F1951" s="34">
        <v>105754</v>
      </c>
      <c r="G1951" s="34">
        <v>105754</v>
      </c>
      <c r="H1951" s="34">
        <v>105754</v>
      </c>
      <c r="I1951" s="34">
        <v>105754</v>
      </c>
      <c r="J1951" s="34">
        <v>105754</v>
      </c>
      <c r="K1951" s="34">
        <v>105754</v>
      </c>
      <c r="L1951" s="34">
        <v>105754</v>
      </c>
      <c r="M1951" s="34">
        <v>105754</v>
      </c>
      <c r="N1951" s="34">
        <v>105754</v>
      </c>
      <c r="O1951" s="34">
        <v>105754</v>
      </c>
      <c r="P1951" s="34">
        <v>105754</v>
      </c>
      <c r="Q1951" s="34">
        <v>105754</v>
      </c>
      <c r="R1951" s="34">
        <v>105754</v>
      </c>
      <c r="S1951" s="34">
        <v>105754</v>
      </c>
    </row>
    <row r="1952" spans="2:19">
      <c r="B1952" s="5">
        <v>1973</v>
      </c>
      <c r="C1952" s="34">
        <v>107389</v>
      </c>
      <c r="D1952" s="34">
        <v>107389</v>
      </c>
      <c r="E1952" s="34">
        <v>107389</v>
      </c>
      <c r="F1952" s="34">
        <v>107389</v>
      </c>
      <c r="G1952" s="34">
        <v>107389</v>
      </c>
      <c r="H1952" s="34">
        <v>107389</v>
      </c>
      <c r="I1952" s="34">
        <v>107389</v>
      </c>
      <c r="J1952" s="34">
        <v>107389</v>
      </c>
      <c r="K1952" s="34">
        <v>107389</v>
      </c>
      <c r="L1952" s="34">
        <v>107389</v>
      </c>
      <c r="M1952" s="34">
        <v>107389</v>
      </c>
      <c r="N1952" s="34">
        <v>107389</v>
      </c>
      <c r="O1952" s="34">
        <v>107389</v>
      </c>
      <c r="P1952" s="34">
        <v>107389</v>
      </c>
      <c r="Q1952" s="34">
        <v>107389</v>
      </c>
      <c r="R1952" s="34">
        <v>76272</v>
      </c>
      <c r="S1952" s="34">
        <v>76272</v>
      </c>
    </row>
    <row r="1953" spans="2:19">
      <c r="B1953" s="5">
        <v>1972</v>
      </c>
      <c r="C1953" s="34">
        <v>220966</v>
      </c>
      <c r="D1953" s="34">
        <v>220966</v>
      </c>
      <c r="E1953" s="34">
        <v>220966</v>
      </c>
      <c r="F1953" s="34">
        <v>220966</v>
      </c>
      <c r="G1953" s="34">
        <v>220966</v>
      </c>
      <c r="H1953" s="34">
        <v>220966</v>
      </c>
      <c r="I1953" s="34">
        <v>220966</v>
      </c>
      <c r="J1953" s="34">
        <v>220966</v>
      </c>
      <c r="K1953" s="34">
        <v>184110</v>
      </c>
      <c r="L1953" s="34">
        <v>184110</v>
      </c>
      <c r="M1953" s="34">
        <v>184110</v>
      </c>
      <c r="N1953" s="34">
        <v>184110</v>
      </c>
      <c r="O1953" s="34">
        <v>184110</v>
      </c>
      <c r="P1953" s="34">
        <v>184110</v>
      </c>
      <c r="Q1953" s="34">
        <v>184110</v>
      </c>
      <c r="R1953" s="34">
        <v>118691</v>
      </c>
      <c r="S1953" s="34">
        <v>118691</v>
      </c>
    </row>
    <row r="1954" spans="2:19">
      <c r="B1954" s="5">
        <v>1971</v>
      </c>
      <c r="C1954" s="34">
        <v>46873</v>
      </c>
      <c r="D1954" s="34">
        <v>30199</v>
      </c>
      <c r="E1954" s="34">
        <v>30199</v>
      </c>
      <c r="F1954" s="34">
        <v>30199</v>
      </c>
      <c r="G1954" s="34">
        <v>23604</v>
      </c>
      <c r="H1954" s="34">
        <v>23604</v>
      </c>
      <c r="I1954" s="34">
        <v>23604</v>
      </c>
      <c r="J1954" s="34">
        <v>23604</v>
      </c>
      <c r="K1954" s="34">
        <v>23604</v>
      </c>
      <c r="L1954" s="34">
        <v>23604</v>
      </c>
      <c r="M1954" s="34">
        <v>23604</v>
      </c>
      <c r="N1954" s="34">
        <v>23604</v>
      </c>
      <c r="O1954" s="34">
        <v>23604</v>
      </c>
      <c r="P1954" s="34">
        <v>23604</v>
      </c>
      <c r="Q1954" s="34">
        <v>23604</v>
      </c>
      <c r="R1954" s="34"/>
      <c r="S1954" s="34"/>
    </row>
    <row r="1955" spans="2:19">
      <c r="B1955" s="5">
        <v>1970</v>
      </c>
      <c r="C1955" s="34">
        <v>28107</v>
      </c>
      <c r="D1955" s="34">
        <v>28107</v>
      </c>
      <c r="E1955" s="34">
        <v>28107</v>
      </c>
      <c r="F1955" s="34">
        <v>28107</v>
      </c>
      <c r="G1955" s="34">
        <v>28107</v>
      </c>
      <c r="H1955" s="34">
        <v>16141</v>
      </c>
      <c r="I1955" s="34">
        <v>16141</v>
      </c>
      <c r="J1955" s="34">
        <v>16141</v>
      </c>
      <c r="K1955" s="34">
        <v>16141</v>
      </c>
      <c r="L1955" s="34">
        <v>16141</v>
      </c>
      <c r="M1955" s="34">
        <v>16141</v>
      </c>
      <c r="N1955" s="34">
        <v>16141</v>
      </c>
      <c r="O1955" s="34">
        <v>11609</v>
      </c>
      <c r="P1955" s="34">
        <v>11609</v>
      </c>
      <c r="Q1955" s="34">
        <v>11609</v>
      </c>
      <c r="R1955" s="34"/>
      <c r="S1955" s="34"/>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c r="Q1956" s="34"/>
      <c r="R1956" s="34"/>
      <c r="S1956" s="34"/>
    </row>
    <row r="1957" spans="2:19">
      <c r="B1957" s="5">
        <v>1968</v>
      </c>
      <c r="C1957" s="34">
        <v>10471</v>
      </c>
      <c r="D1957" s="34">
        <v>10471</v>
      </c>
      <c r="E1957" s="34">
        <v>10471</v>
      </c>
      <c r="F1957" s="34">
        <v>10471</v>
      </c>
      <c r="G1957" s="34">
        <v>10471</v>
      </c>
      <c r="H1957" s="34">
        <v>10471</v>
      </c>
      <c r="I1957" s="34">
        <v>10471</v>
      </c>
      <c r="J1957" s="34">
        <v>10471</v>
      </c>
      <c r="K1957" s="34">
        <v>3793</v>
      </c>
      <c r="L1957" s="34">
        <v>3793</v>
      </c>
      <c r="M1957" s="34">
        <v>3793</v>
      </c>
      <c r="N1957" s="34">
        <v>3793</v>
      </c>
      <c r="O1957" s="34">
        <v>3793</v>
      </c>
      <c r="P1957" s="34">
        <v>3793</v>
      </c>
      <c r="Q1957" s="34">
        <v>3793</v>
      </c>
      <c r="R1957" s="34"/>
      <c r="S1957" s="34"/>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c r="P1958" s="34"/>
      <c r="Q1958" s="34"/>
      <c r="R1958" s="34"/>
      <c r="S1958" s="34"/>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c r="P1959" s="34"/>
      <c r="Q1959" s="34"/>
      <c r="R1959" s="34"/>
      <c r="S1959" s="34"/>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c r="P1960" s="34"/>
      <c r="Q1960" s="34"/>
      <c r="R1960" s="34"/>
      <c r="S1960" s="34"/>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c r="P1961" s="34"/>
      <c r="Q1961" s="34"/>
      <c r="R1961" s="34"/>
      <c r="S1961" s="34"/>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c r="P1962" s="34"/>
      <c r="Q1962" s="34"/>
      <c r="R1962" s="34"/>
      <c r="S1962" s="34"/>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c r="P1963" s="34"/>
      <c r="Q1963" s="34"/>
      <c r="R1963" s="34"/>
      <c r="S1963" s="34"/>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c r="P1964" s="34"/>
      <c r="Q1964" s="34"/>
      <c r="R1964" s="34"/>
      <c r="S1964" s="34"/>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c r="P1965" s="34"/>
      <c r="Q1965" s="34"/>
      <c r="R1965" s="34"/>
      <c r="S1965" s="34"/>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c r="P1966" s="34"/>
      <c r="Q1966" s="34"/>
      <c r="R1966" s="34"/>
      <c r="S1966" s="34"/>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c r="P1967" s="34"/>
      <c r="Q1967" s="34"/>
      <c r="R1967" s="34"/>
      <c r="S1967" s="34"/>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c r="P1968" s="34"/>
      <c r="Q1968" s="34"/>
      <c r="R1968" s="34"/>
      <c r="S1968" s="34"/>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c r="P1969" s="34"/>
      <c r="Q1969" s="34"/>
      <c r="R1969" s="34"/>
      <c r="S1969" s="34"/>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c r="P1970" s="34"/>
      <c r="Q1970" s="34"/>
      <c r="R1970" s="34"/>
      <c r="S1970" s="34"/>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c r="P1971" s="34"/>
      <c r="Q1971" s="34"/>
      <c r="R1971" s="34"/>
      <c r="S1971" s="34"/>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c r="P1972" s="34"/>
      <c r="Q1972" s="34"/>
      <c r="R1972" s="34"/>
      <c r="S1972" s="34"/>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c r="P1973" s="34"/>
      <c r="Q1973" s="34"/>
      <c r="R1973" s="34"/>
      <c r="S1973" s="34"/>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c r="P1974" s="34"/>
      <c r="Q1974" s="34"/>
      <c r="R1974" s="34"/>
      <c r="S1974" s="34"/>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c r="P1975" s="34"/>
      <c r="Q1975" s="34"/>
      <c r="R1975" s="34"/>
      <c r="S1975" s="34"/>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c r="P1976" s="34"/>
      <c r="Q1976" s="34"/>
      <c r="R1976" s="34"/>
      <c r="S1976" s="34"/>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c r="P1977" s="34"/>
      <c r="Q1977" s="34"/>
      <c r="R1977" s="34"/>
      <c r="S1977" s="34"/>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c r="P1978" s="34"/>
      <c r="Q1978" s="34"/>
      <c r="R1978" s="34"/>
      <c r="S1978" s="34"/>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c r="P1979" s="34"/>
      <c r="Q1979" s="34"/>
      <c r="R1979" s="34"/>
      <c r="S1979" s="34"/>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c r="P1980" s="34"/>
      <c r="Q1980" s="34"/>
      <c r="R1980" s="34"/>
      <c r="S1980" s="34"/>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c r="P1981" s="34"/>
      <c r="Q1981" s="34"/>
      <c r="R1981" s="34"/>
      <c r="S1981" s="34"/>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c r="P1982" s="34"/>
      <c r="Q1982" s="34"/>
      <c r="R1982" s="34"/>
      <c r="S1982" s="34"/>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c r="P1983" s="34"/>
      <c r="Q1983" s="34"/>
      <c r="R1983" s="34"/>
      <c r="S1983" s="34"/>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c r="P1984" s="34"/>
      <c r="Q1984" s="34"/>
      <c r="R1984" s="34"/>
      <c r="S1984" s="34"/>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c r="P1985" s="34"/>
      <c r="Q1985" s="34"/>
      <c r="R1985" s="34"/>
      <c r="S1985" s="34"/>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c r="P1986" s="34"/>
      <c r="Q1986" s="34"/>
      <c r="R1986" s="34"/>
      <c r="S1986" s="34"/>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c r="P1987" s="34"/>
      <c r="Q1987" s="34"/>
      <c r="R1987" s="34"/>
      <c r="S1987" s="34"/>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c r="P1988" s="34"/>
      <c r="Q1988" s="34"/>
      <c r="R1988" s="34"/>
      <c r="S1988" s="34"/>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c r="P1989" s="34"/>
      <c r="Q1989" s="34"/>
      <c r="R1989" s="34"/>
      <c r="S1989" s="34"/>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c r="P1990" s="34"/>
      <c r="Q1990" s="34"/>
      <c r="R1990" s="34"/>
      <c r="S1990" s="34"/>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c r="P1991" s="34"/>
      <c r="Q1991" s="34"/>
      <c r="R1991" s="34"/>
      <c r="S1991" s="34"/>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c r="P1992" s="34"/>
      <c r="Q1992" s="34"/>
      <c r="R1992" s="34"/>
      <c r="S1992" s="34"/>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c r="P1993" s="34"/>
      <c r="Q1993" s="34"/>
      <c r="R1993" s="34"/>
      <c r="S1993" s="34"/>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c r="P1994" s="34"/>
      <c r="Q1994" s="34"/>
      <c r="R1994" s="34"/>
      <c r="S1994" s="34"/>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c r="P1995" s="34"/>
      <c r="Q1995" s="34"/>
      <c r="R1995" s="34"/>
      <c r="S1995" s="34"/>
    </row>
    <row r="1996" spans="1:19">
      <c r="A1996" s="63" t="s">
        <v>124</v>
      </c>
      <c r="B1996" s="6" t="s">
        <v>10</v>
      </c>
      <c r="C1996" s="7">
        <f>SUM(C1919:C1995)</f>
        <v>7732972</v>
      </c>
      <c r="D1996" s="7">
        <f>SUM(D1918:D1995)</f>
        <v>7870865</v>
      </c>
      <c r="E1996" s="7">
        <f>SUM(E1917:E1995)</f>
        <v>7919790</v>
      </c>
      <c r="F1996" s="7">
        <f>SUM(F1916:F1995)</f>
        <v>7970573</v>
      </c>
      <c r="G1996" s="7">
        <f>SUM(G1915:G1995)</f>
        <v>8054242</v>
      </c>
      <c r="H1996" s="7">
        <f>SUM(H1909:H1995)</f>
        <v>8121810</v>
      </c>
      <c r="I1996" s="7">
        <f>SUM(I1909:I1995)</f>
        <v>8266158</v>
      </c>
      <c r="J1996" s="7">
        <f t="shared" ref="J1996" si="37">SUM(J1909:J1995)</f>
        <v>8331023</v>
      </c>
      <c r="K1996" s="7">
        <f>SUM(K1909:K1995)</f>
        <v>8764516</v>
      </c>
      <c r="L1996" s="7">
        <f t="shared" ref="L1996" si="38">SUM(L1909:L1995)</f>
        <v>9039140</v>
      </c>
      <c r="M1996" s="7">
        <f>SUM(M1909:M1995)</f>
        <v>9304062</v>
      </c>
      <c r="N1996" s="10">
        <f>SUM(N1904:N1995)</f>
        <v>9700700</v>
      </c>
      <c r="O1996" s="10">
        <f>SUM(O1904:O1995)</f>
        <v>9598720</v>
      </c>
      <c r="P1996" s="10">
        <f>SUM(P1904:P1995)</f>
        <v>9784456</v>
      </c>
      <c r="Q1996" s="10">
        <f>SUM(Q1904:Q1995)</f>
        <v>9849320</v>
      </c>
      <c r="R1996" s="10">
        <f>SUM(R1903:R1995)</f>
        <v>10244533</v>
      </c>
      <c r="S1996" s="10">
        <f>SUM(S1903:S1995)</f>
        <v>10544441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87982</v>
      </c>
    </row>
    <row r="1999" spans="1:19">
      <c r="A1999" s="35"/>
      <c r="B1999" s="5">
        <v>2021</v>
      </c>
      <c r="C1999" s="33"/>
      <c r="D1999" s="33"/>
      <c r="E1999" s="33"/>
      <c r="F1999" s="33"/>
      <c r="G1999" s="33"/>
      <c r="H1999" s="33"/>
      <c r="I1999" s="33"/>
      <c r="J1999" s="33"/>
      <c r="K1999" s="33"/>
      <c r="L1999" s="33"/>
      <c r="M1999" s="33"/>
      <c r="N1999" s="33"/>
      <c r="O1999" s="33"/>
      <c r="P1999" s="33"/>
      <c r="Q1999" s="33"/>
      <c r="R1999" s="34">
        <v>178442</v>
      </c>
      <c r="S1999" s="34">
        <v>178442</v>
      </c>
    </row>
    <row r="2000" spans="1:19">
      <c r="B2000" s="5">
        <v>2020</v>
      </c>
      <c r="C2000" s="33"/>
      <c r="D2000" s="33"/>
      <c r="E2000" s="33"/>
      <c r="F2000" s="33"/>
      <c r="G2000" s="33"/>
      <c r="H2000" s="33"/>
      <c r="I2000" s="33"/>
      <c r="J2000" s="33"/>
      <c r="K2000" s="33"/>
      <c r="L2000" s="33"/>
      <c r="M2000" s="33"/>
      <c r="N2000" s="33"/>
      <c r="O2000" s="33"/>
      <c r="P2000" s="33"/>
      <c r="Q2000" s="34">
        <v>228442</v>
      </c>
      <c r="R2000" s="34">
        <v>228442</v>
      </c>
      <c r="S2000" s="34">
        <v>228442</v>
      </c>
    </row>
    <row r="2001" spans="1:19">
      <c r="A2001" s="37"/>
      <c r="B2001" s="5">
        <v>2019</v>
      </c>
      <c r="C2001" s="33"/>
      <c r="D2001" s="33"/>
      <c r="E2001" s="33"/>
      <c r="F2001" s="33"/>
      <c r="G2001" s="33"/>
      <c r="H2001" s="33"/>
      <c r="I2001" s="33"/>
      <c r="J2001" s="33"/>
      <c r="K2001" s="33"/>
      <c r="L2001" s="33"/>
      <c r="M2001" s="33"/>
      <c r="N2001" s="33"/>
      <c r="O2001" s="33"/>
      <c r="P2001" s="34">
        <v>190483</v>
      </c>
      <c r="Q2001" s="34">
        <v>190483</v>
      </c>
      <c r="R2001" s="34">
        <v>190483</v>
      </c>
      <c r="S2001" s="34">
        <v>190483</v>
      </c>
    </row>
    <row r="2002" spans="1:19">
      <c r="A2002" s="37"/>
      <c r="B2002" s="5">
        <v>2018</v>
      </c>
      <c r="C2002" s="33"/>
      <c r="D2002" s="33"/>
      <c r="E2002" s="33"/>
      <c r="F2002" s="33"/>
      <c r="G2002" s="33"/>
      <c r="H2002" s="33"/>
      <c r="I2002" s="33"/>
      <c r="J2002" s="33"/>
      <c r="K2002" s="33"/>
      <c r="L2002" s="33"/>
      <c r="M2002" s="33"/>
      <c r="N2002" s="33"/>
      <c r="O2002" s="34">
        <v>141583</v>
      </c>
      <c r="P2002" s="34">
        <v>141583</v>
      </c>
      <c r="Q2002" s="34">
        <v>141583</v>
      </c>
      <c r="R2002" s="34">
        <v>141583</v>
      </c>
      <c r="S2002" s="34">
        <v>141583</v>
      </c>
    </row>
    <row r="2003" spans="1:19">
      <c r="A2003" s="37"/>
      <c r="B2003" s="5">
        <v>2017</v>
      </c>
      <c r="C2003" s="33"/>
      <c r="D2003" s="33"/>
      <c r="E2003" s="33"/>
      <c r="F2003" s="33"/>
      <c r="G2003" s="33"/>
      <c r="H2003" s="33"/>
      <c r="I2003" s="33"/>
      <c r="J2003" s="33"/>
      <c r="K2003" s="33"/>
      <c r="L2003" s="33"/>
      <c r="M2003" s="33"/>
      <c r="N2003" s="34">
        <v>125352</v>
      </c>
      <c r="O2003" s="34">
        <v>125352</v>
      </c>
      <c r="P2003" s="34">
        <v>125352</v>
      </c>
      <c r="Q2003" s="34">
        <v>125352</v>
      </c>
      <c r="R2003" s="34">
        <v>125352</v>
      </c>
      <c r="S2003" s="34">
        <v>125352</v>
      </c>
    </row>
    <row r="2004" spans="1:19">
      <c r="B2004" s="5">
        <v>2016</v>
      </c>
      <c r="C2004" s="33"/>
      <c r="D2004" s="33"/>
      <c r="E2004" s="33"/>
      <c r="F2004" s="33"/>
      <c r="G2004" s="33"/>
      <c r="H2004" s="33"/>
      <c r="I2004" s="33"/>
      <c r="J2004" s="33"/>
      <c r="K2004" s="33"/>
      <c r="L2004" s="33"/>
      <c r="M2004" s="34">
        <v>69406</v>
      </c>
      <c r="N2004" s="34">
        <v>69406</v>
      </c>
      <c r="O2004" s="34">
        <v>69406</v>
      </c>
      <c r="P2004" s="34">
        <v>69406</v>
      </c>
      <c r="Q2004" s="34">
        <v>69406</v>
      </c>
      <c r="R2004" s="34">
        <v>69406</v>
      </c>
      <c r="S2004" s="34">
        <v>69406</v>
      </c>
    </row>
    <row r="2005" spans="1:19">
      <c r="B2005" s="5">
        <v>2015</v>
      </c>
      <c r="C2005" s="33"/>
      <c r="D2005" s="33"/>
      <c r="E2005" s="33"/>
      <c r="F2005" s="33"/>
      <c r="G2005" s="33"/>
      <c r="H2005" s="33"/>
      <c r="I2005" s="33"/>
      <c r="J2005" s="33"/>
      <c r="K2005" s="33"/>
      <c r="L2005" s="34">
        <v>84331</v>
      </c>
      <c r="M2005" s="34">
        <v>84331</v>
      </c>
      <c r="N2005" s="34">
        <v>84331</v>
      </c>
      <c r="O2005" s="34">
        <v>84331</v>
      </c>
      <c r="P2005" s="34">
        <v>84331</v>
      </c>
      <c r="Q2005" s="34">
        <v>84331</v>
      </c>
      <c r="R2005" s="34">
        <v>84331</v>
      </c>
      <c r="S2005" s="34">
        <v>84331</v>
      </c>
    </row>
    <row r="2006" spans="1:19">
      <c r="B2006" s="5">
        <v>2014</v>
      </c>
      <c r="C2006" s="33"/>
      <c r="D2006" s="33"/>
      <c r="E2006" s="33"/>
      <c r="F2006" s="33"/>
      <c r="G2006" s="33"/>
      <c r="H2006" s="33"/>
      <c r="I2006" s="33"/>
      <c r="J2006" s="33"/>
      <c r="K2006" s="34">
        <v>57440</v>
      </c>
      <c r="L2006" s="34">
        <v>57440</v>
      </c>
      <c r="M2006" s="34">
        <v>57440</v>
      </c>
      <c r="N2006" s="34">
        <v>57440</v>
      </c>
      <c r="O2006" s="34">
        <v>57440</v>
      </c>
      <c r="P2006" s="34">
        <v>57440</v>
      </c>
      <c r="Q2006" s="34">
        <v>57440</v>
      </c>
      <c r="R2006" s="34">
        <v>57440</v>
      </c>
      <c r="S2006" s="34">
        <v>57440</v>
      </c>
    </row>
    <row r="2007" spans="1:19">
      <c r="B2007" s="5">
        <v>2013</v>
      </c>
      <c r="C2007" s="33"/>
      <c r="D2007" s="33"/>
      <c r="E2007" s="33"/>
      <c r="F2007" s="33"/>
      <c r="G2007" s="33"/>
      <c r="H2007" s="33"/>
      <c r="I2007" s="33"/>
      <c r="J2007" s="34">
        <v>61884</v>
      </c>
      <c r="K2007" s="34">
        <v>61884</v>
      </c>
      <c r="L2007" s="34">
        <v>61884</v>
      </c>
      <c r="M2007" s="34">
        <v>61884</v>
      </c>
      <c r="N2007" s="34">
        <v>61884</v>
      </c>
      <c r="O2007" s="34">
        <v>61884</v>
      </c>
      <c r="P2007" s="34">
        <v>61884</v>
      </c>
      <c r="Q2007" s="34">
        <v>61884</v>
      </c>
      <c r="R2007" s="34">
        <v>61884</v>
      </c>
      <c r="S2007" s="34">
        <v>61884</v>
      </c>
    </row>
    <row r="2008" spans="1:19">
      <c r="B2008" s="5">
        <v>2012</v>
      </c>
      <c r="C2008" s="33"/>
      <c r="D2008" s="33"/>
      <c r="E2008" s="33"/>
      <c r="F2008" s="33"/>
      <c r="G2008" s="33"/>
      <c r="H2008" s="33"/>
      <c r="I2008" s="34">
        <v>103161</v>
      </c>
      <c r="J2008" s="34">
        <v>103161</v>
      </c>
      <c r="K2008" s="34">
        <v>103161</v>
      </c>
      <c r="L2008" s="34">
        <v>103161</v>
      </c>
      <c r="M2008" s="34">
        <v>103161</v>
      </c>
      <c r="N2008" s="34">
        <v>103161</v>
      </c>
      <c r="O2008" s="34">
        <v>103161</v>
      </c>
      <c r="P2008" s="34">
        <v>103161</v>
      </c>
      <c r="Q2008" s="34">
        <v>103161</v>
      </c>
      <c r="R2008" s="34">
        <v>103161</v>
      </c>
      <c r="S2008" s="34">
        <v>103161</v>
      </c>
    </row>
    <row r="2009" spans="1:19">
      <c r="B2009" s="5">
        <v>2011</v>
      </c>
      <c r="C2009" s="33"/>
      <c r="D2009" s="33"/>
      <c r="E2009" s="33"/>
      <c r="F2009" s="33"/>
      <c r="G2009" s="33"/>
      <c r="H2009" s="34">
        <v>22295</v>
      </c>
      <c r="I2009" s="34">
        <v>22295</v>
      </c>
      <c r="J2009" s="34">
        <v>22295</v>
      </c>
      <c r="K2009" s="34">
        <v>22295</v>
      </c>
      <c r="L2009" s="34">
        <v>22295</v>
      </c>
      <c r="M2009" s="34">
        <v>22295</v>
      </c>
      <c r="N2009" s="34">
        <v>22295</v>
      </c>
      <c r="O2009" s="34">
        <v>22295</v>
      </c>
      <c r="P2009" s="34">
        <v>22295</v>
      </c>
      <c r="Q2009" s="34">
        <v>22295</v>
      </c>
      <c r="R2009" s="34">
        <v>22295</v>
      </c>
      <c r="S2009" s="34">
        <v>22295</v>
      </c>
    </row>
    <row r="2010" spans="1:19">
      <c r="B2010" s="5">
        <v>2010</v>
      </c>
      <c r="C2010" s="33"/>
      <c r="D2010" s="33"/>
      <c r="E2010" s="33"/>
      <c r="F2010" s="33"/>
      <c r="G2010" s="34">
        <v>52762</v>
      </c>
      <c r="H2010" s="34">
        <v>52762</v>
      </c>
      <c r="I2010" s="34">
        <v>52762</v>
      </c>
      <c r="J2010" s="34">
        <v>52762</v>
      </c>
      <c r="K2010" s="34">
        <v>52762</v>
      </c>
      <c r="L2010" s="34">
        <v>52762</v>
      </c>
      <c r="M2010" s="34">
        <v>52762</v>
      </c>
      <c r="N2010" s="34">
        <v>52762</v>
      </c>
      <c r="O2010" s="34">
        <v>52762</v>
      </c>
      <c r="P2010" s="34">
        <v>52762</v>
      </c>
      <c r="Q2010" s="34">
        <v>52762</v>
      </c>
      <c r="R2010" s="34">
        <v>52762</v>
      </c>
      <c r="S2010" s="34">
        <v>52762</v>
      </c>
    </row>
    <row r="2011" spans="1:19">
      <c r="B2011" s="5">
        <v>2009</v>
      </c>
      <c r="C2011" s="33"/>
      <c r="D2011" s="33"/>
      <c r="E2011" s="33"/>
      <c r="F2011" s="34">
        <v>62626</v>
      </c>
      <c r="G2011" s="34">
        <v>62626</v>
      </c>
      <c r="H2011" s="34">
        <v>62626</v>
      </c>
      <c r="I2011" s="34">
        <v>62626</v>
      </c>
      <c r="J2011" s="34">
        <v>62626</v>
      </c>
      <c r="K2011" s="34">
        <v>62626</v>
      </c>
      <c r="L2011" s="34">
        <v>62626</v>
      </c>
      <c r="M2011" s="34">
        <v>62626</v>
      </c>
      <c r="N2011" s="34">
        <v>62626</v>
      </c>
      <c r="O2011" s="34">
        <v>62626</v>
      </c>
      <c r="P2011" s="34">
        <v>62626</v>
      </c>
      <c r="Q2011" s="34">
        <v>62626</v>
      </c>
      <c r="R2011" s="34">
        <v>62626</v>
      </c>
      <c r="S2011" s="34">
        <v>62626</v>
      </c>
    </row>
    <row r="2012" spans="1:19">
      <c r="B2012" s="5">
        <v>2008</v>
      </c>
      <c r="C2012" s="33"/>
      <c r="D2012" s="33"/>
      <c r="E2012" s="34">
        <v>37004</v>
      </c>
      <c r="F2012" s="34">
        <v>37004</v>
      </c>
      <c r="G2012" s="34">
        <v>37004</v>
      </c>
      <c r="H2012" s="34">
        <v>37004</v>
      </c>
      <c r="I2012" s="34">
        <v>37004</v>
      </c>
      <c r="J2012" s="34">
        <v>37004</v>
      </c>
      <c r="K2012" s="34">
        <v>37004</v>
      </c>
      <c r="L2012" s="34">
        <v>37004</v>
      </c>
      <c r="M2012" s="34">
        <v>37004</v>
      </c>
      <c r="N2012" s="34">
        <v>37004</v>
      </c>
      <c r="O2012" s="34">
        <v>37004</v>
      </c>
      <c r="P2012" s="34">
        <v>37004</v>
      </c>
      <c r="Q2012" s="34">
        <v>37004</v>
      </c>
      <c r="R2012" s="34">
        <v>37004</v>
      </c>
      <c r="S2012" s="34">
        <v>37004</v>
      </c>
    </row>
    <row r="2013" spans="1:19">
      <c r="B2013" s="5">
        <v>2007</v>
      </c>
      <c r="C2013" s="33"/>
      <c r="D2013" s="34">
        <v>46269</v>
      </c>
      <c r="E2013" s="34">
        <v>46269</v>
      </c>
      <c r="F2013" s="34">
        <v>46269</v>
      </c>
      <c r="G2013" s="34">
        <v>46269</v>
      </c>
      <c r="H2013" s="34">
        <v>46269</v>
      </c>
      <c r="I2013" s="34">
        <v>46269</v>
      </c>
      <c r="J2013" s="34">
        <v>46269</v>
      </c>
      <c r="K2013" s="34">
        <v>46269</v>
      </c>
      <c r="L2013" s="34">
        <v>46269</v>
      </c>
      <c r="M2013" s="34">
        <v>46269</v>
      </c>
      <c r="N2013" s="34">
        <v>46269</v>
      </c>
      <c r="O2013" s="34">
        <v>46269</v>
      </c>
      <c r="P2013" s="34">
        <v>46269</v>
      </c>
      <c r="Q2013" s="34">
        <v>46269</v>
      </c>
      <c r="R2013" s="34">
        <v>46269</v>
      </c>
      <c r="S2013" s="34">
        <v>46269</v>
      </c>
    </row>
    <row r="2014" spans="1:19">
      <c r="B2014" s="5">
        <v>2006</v>
      </c>
      <c r="C2014" s="34">
        <v>45311</v>
      </c>
      <c r="D2014" s="34">
        <v>45311</v>
      </c>
      <c r="E2014" s="34">
        <v>45311</v>
      </c>
      <c r="F2014" s="34">
        <v>45311</v>
      </c>
      <c r="G2014" s="34">
        <v>45311</v>
      </c>
      <c r="H2014" s="34">
        <v>45311</v>
      </c>
      <c r="I2014" s="34">
        <v>45311</v>
      </c>
      <c r="J2014" s="34">
        <v>45311</v>
      </c>
      <c r="K2014" s="34">
        <v>45311</v>
      </c>
      <c r="L2014" s="34">
        <v>45311</v>
      </c>
      <c r="M2014" s="34">
        <v>45311</v>
      </c>
      <c r="N2014" s="34">
        <v>45311</v>
      </c>
      <c r="O2014" s="34">
        <v>45311</v>
      </c>
      <c r="P2014" s="34">
        <v>45311</v>
      </c>
      <c r="Q2014" s="34">
        <v>45311</v>
      </c>
      <c r="R2014" s="34">
        <v>45311</v>
      </c>
      <c r="S2014" s="34">
        <v>45311</v>
      </c>
    </row>
    <row r="2015" spans="1:19">
      <c r="B2015" s="5">
        <v>2005</v>
      </c>
      <c r="C2015" s="34">
        <v>68882</v>
      </c>
      <c r="D2015" s="34">
        <v>68882</v>
      </c>
      <c r="E2015" s="34">
        <v>68882</v>
      </c>
      <c r="F2015" s="34">
        <v>68882</v>
      </c>
      <c r="G2015" s="34">
        <v>68882</v>
      </c>
      <c r="H2015" s="34">
        <v>68882</v>
      </c>
      <c r="I2015" s="34">
        <v>68882</v>
      </c>
      <c r="J2015" s="34">
        <v>68882</v>
      </c>
      <c r="K2015" s="34">
        <v>68882</v>
      </c>
      <c r="L2015" s="34">
        <v>68882</v>
      </c>
      <c r="M2015" s="34">
        <v>68882</v>
      </c>
      <c r="N2015" s="34">
        <v>68882</v>
      </c>
      <c r="O2015" s="34">
        <v>68882</v>
      </c>
      <c r="P2015" s="34">
        <v>68882</v>
      </c>
      <c r="Q2015" s="34">
        <v>68882</v>
      </c>
      <c r="R2015" s="34">
        <v>68882</v>
      </c>
      <c r="S2015" s="34">
        <v>68882</v>
      </c>
    </row>
    <row r="2016" spans="1:19">
      <c r="B2016" s="5">
        <v>2004</v>
      </c>
      <c r="C2016" s="34">
        <v>70913</v>
      </c>
      <c r="D2016" s="34">
        <v>70913</v>
      </c>
      <c r="E2016" s="34">
        <v>70913</v>
      </c>
      <c r="F2016" s="34">
        <v>70913</v>
      </c>
      <c r="G2016" s="34">
        <v>70913</v>
      </c>
      <c r="H2016" s="34">
        <v>70913</v>
      </c>
      <c r="I2016" s="34">
        <v>70913</v>
      </c>
      <c r="J2016" s="34">
        <v>70913</v>
      </c>
      <c r="K2016" s="34">
        <v>70913</v>
      </c>
      <c r="L2016" s="34">
        <v>70913</v>
      </c>
      <c r="M2016" s="34">
        <v>70913</v>
      </c>
      <c r="N2016" s="34">
        <v>70913</v>
      </c>
      <c r="O2016" s="34">
        <v>70913</v>
      </c>
      <c r="P2016" s="34">
        <v>70913</v>
      </c>
      <c r="Q2016" s="34">
        <v>70913</v>
      </c>
      <c r="R2016" s="34">
        <v>70913</v>
      </c>
      <c r="S2016" s="34">
        <v>70913</v>
      </c>
    </row>
    <row r="2017" spans="2:19">
      <c r="B2017" s="5">
        <v>2003</v>
      </c>
      <c r="C2017" s="34">
        <v>79450</v>
      </c>
      <c r="D2017" s="34">
        <v>79450</v>
      </c>
      <c r="E2017" s="34">
        <v>79450</v>
      </c>
      <c r="F2017" s="34">
        <v>79450</v>
      </c>
      <c r="G2017" s="34">
        <v>79450</v>
      </c>
      <c r="H2017" s="34">
        <v>79450</v>
      </c>
      <c r="I2017" s="34">
        <v>79450</v>
      </c>
      <c r="J2017" s="34">
        <v>79450</v>
      </c>
      <c r="K2017" s="34">
        <v>79450</v>
      </c>
      <c r="L2017" s="34">
        <v>79450</v>
      </c>
      <c r="M2017" s="34">
        <v>79450</v>
      </c>
      <c r="N2017" s="34">
        <v>79450</v>
      </c>
      <c r="O2017" s="34">
        <v>79450</v>
      </c>
      <c r="P2017" s="34">
        <v>79450</v>
      </c>
      <c r="Q2017" s="34">
        <v>79450</v>
      </c>
      <c r="R2017" s="34">
        <v>79450</v>
      </c>
      <c r="S2017" s="34">
        <v>79450</v>
      </c>
    </row>
    <row r="2018" spans="2:19">
      <c r="B2018" s="5">
        <v>2002</v>
      </c>
      <c r="C2018" s="34">
        <v>168453</v>
      </c>
      <c r="D2018" s="34">
        <v>168453</v>
      </c>
      <c r="E2018" s="34">
        <v>168453</v>
      </c>
      <c r="F2018" s="34">
        <v>168453</v>
      </c>
      <c r="G2018" s="34">
        <v>168453</v>
      </c>
      <c r="H2018" s="34">
        <v>168453</v>
      </c>
      <c r="I2018" s="34">
        <v>168453</v>
      </c>
      <c r="J2018" s="34">
        <v>168453</v>
      </c>
      <c r="K2018" s="34">
        <v>168453</v>
      </c>
      <c r="L2018" s="34">
        <v>168453</v>
      </c>
      <c r="M2018" s="34">
        <v>168453</v>
      </c>
      <c r="N2018" s="34">
        <v>168453</v>
      </c>
      <c r="O2018" s="34">
        <v>168453</v>
      </c>
      <c r="P2018" s="34">
        <v>168453</v>
      </c>
      <c r="Q2018" s="34">
        <v>168453</v>
      </c>
      <c r="R2018" s="34">
        <v>168453</v>
      </c>
      <c r="S2018" s="34">
        <v>168453</v>
      </c>
    </row>
    <row r="2019" spans="2:19">
      <c r="B2019" s="5">
        <v>2001</v>
      </c>
      <c r="C2019" s="34">
        <v>145073</v>
      </c>
      <c r="D2019" s="34">
        <v>145073</v>
      </c>
      <c r="E2019" s="34">
        <v>145073</v>
      </c>
      <c r="F2019" s="34">
        <v>145073</v>
      </c>
      <c r="G2019" s="34">
        <v>145073</v>
      </c>
      <c r="H2019" s="34">
        <v>145073</v>
      </c>
      <c r="I2019" s="34">
        <v>145073</v>
      </c>
      <c r="J2019" s="34">
        <v>145073</v>
      </c>
      <c r="K2019" s="34">
        <v>145073</v>
      </c>
      <c r="L2019" s="34">
        <v>145073</v>
      </c>
      <c r="M2019" s="34">
        <v>145073</v>
      </c>
      <c r="N2019" s="34">
        <v>145073</v>
      </c>
      <c r="O2019" s="34">
        <v>121249</v>
      </c>
      <c r="P2019" s="34">
        <v>121249</v>
      </c>
      <c r="Q2019" s="34">
        <v>121249</v>
      </c>
      <c r="R2019" s="34">
        <v>121249</v>
      </c>
      <c r="S2019" s="34">
        <v>121249</v>
      </c>
    </row>
    <row r="2020" spans="2:19">
      <c r="B2020" s="5">
        <v>2000</v>
      </c>
      <c r="C2020" s="34">
        <v>165265</v>
      </c>
      <c r="D2020" s="34">
        <v>165265</v>
      </c>
      <c r="E2020" s="34">
        <v>165265</v>
      </c>
      <c r="F2020" s="34">
        <v>165265</v>
      </c>
      <c r="G2020" s="34">
        <v>165265</v>
      </c>
      <c r="H2020" s="34">
        <v>165265</v>
      </c>
      <c r="I2020" s="34">
        <v>165265</v>
      </c>
      <c r="J2020" s="34">
        <v>165265</v>
      </c>
      <c r="K2020" s="34">
        <v>165265</v>
      </c>
      <c r="L2020" s="34">
        <v>165265</v>
      </c>
      <c r="M2020" s="34">
        <v>165265</v>
      </c>
      <c r="N2020" s="34">
        <v>165265</v>
      </c>
      <c r="O2020" s="34">
        <v>165265</v>
      </c>
      <c r="P2020" s="34">
        <v>165265</v>
      </c>
      <c r="Q2020" s="34">
        <v>165265</v>
      </c>
      <c r="R2020" s="34">
        <v>165265</v>
      </c>
      <c r="S2020" s="34">
        <v>165265</v>
      </c>
    </row>
    <row r="2021" spans="2:19">
      <c r="B2021" s="5">
        <v>1999</v>
      </c>
      <c r="C2021" s="34">
        <v>351026</v>
      </c>
      <c r="D2021" s="34">
        <v>351026</v>
      </c>
      <c r="E2021" s="34">
        <v>351026</v>
      </c>
      <c r="F2021" s="34">
        <v>351026</v>
      </c>
      <c r="G2021" s="34">
        <v>351026</v>
      </c>
      <c r="H2021" s="34">
        <v>351026</v>
      </c>
      <c r="I2021" s="34">
        <v>351026</v>
      </c>
      <c r="J2021" s="34">
        <v>351026</v>
      </c>
      <c r="K2021" s="34">
        <v>351026</v>
      </c>
      <c r="L2021" s="34">
        <v>351026</v>
      </c>
      <c r="M2021" s="34">
        <v>351026</v>
      </c>
      <c r="N2021" s="34">
        <v>351026</v>
      </c>
      <c r="O2021" s="34">
        <v>346086</v>
      </c>
      <c r="P2021" s="34">
        <v>346086</v>
      </c>
      <c r="Q2021" s="34">
        <v>346086</v>
      </c>
      <c r="R2021" s="34">
        <v>346086</v>
      </c>
      <c r="S2021" s="34">
        <v>346086</v>
      </c>
    </row>
    <row r="2022" spans="2:19">
      <c r="B2022" s="5">
        <v>1998</v>
      </c>
      <c r="C2022" s="34">
        <v>418625</v>
      </c>
      <c r="D2022" s="34">
        <v>418625</v>
      </c>
      <c r="E2022" s="34">
        <v>418625</v>
      </c>
      <c r="F2022" s="34">
        <v>418625</v>
      </c>
      <c r="G2022" s="34">
        <v>418625</v>
      </c>
      <c r="H2022" s="34">
        <v>418625</v>
      </c>
      <c r="I2022" s="34">
        <v>418625</v>
      </c>
      <c r="J2022" s="34">
        <v>418625</v>
      </c>
      <c r="K2022" s="34">
        <v>418625</v>
      </c>
      <c r="L2022" s="34">
        <v>418625</v>
      </c>
      <c r="M2022" s="34">
        <v>418625</v>
      </c>
      <c r="N2022" s="34">
        <v>418625</v>
      </c>
      <c r="O2022" s="34">
        <v>414442</v>
      </c>
      <c r="P2022" s="34">
        <v>414442</v>
      </c>
      <c r="Q2022" s="34">
        <v>414442</v>
      </c>
      <c r="R2022" s="34">
        <v>414442</v>
      </c>
      <c r="S2022" s="34">
        <v>414442</v>
      </c>
    </row>
    <row r="2023" spans="2:19">
      <c r="B2023" s="5">
        <v>1997</v>
      </c>
      <c r="C2023" s="34">
        <v>553127</v>
      </c>
      <c r="D2023" s="34">
        <v>553127</v>
      </c>
      <c r="E2023" s="34">
        <v>553127</v>
      </c>
      <c r="F2023" s="34">
        <v>553127</v>
      </c>
      <c r="G2023" s="34">
        <v>553127</v>
      </c>
      <c r="H2023" s="34">
        <v>553127</v>
      </c>
      <c r="I2023" s="34">
        <v>553127</v>
      </c>
      <c r="J2023" s="34">
        <v>553127</v>
      </c>
      <c r="K2023" s="34">
        <v>553127</v>
      </c>
      <c r="L2023" s="34">
        <v>553127</v>
      </c>
      <c r="M2023" s="34">
        <v>553127</v>
      </c>
      <c r="N2023" s="34">
        <v>553127</v>
      </c>
      <c r="O2023" s="34">
        <v>553127</v>
      </c>
      <c r="P2023" s="34">
        <v>553127</v>
      </c>
      <c r="Q2023" s="34">
        <v>553127</v>
      </c>
      <c r="R2023" s="34">
        <v>553127</v>
      </c>
      <c r="S2023" s="34">
        <v>553127</v>
      </c>
    </row>
    <row r="2024" spans="2:19">
      <c r="B2024" s="5">
        <v>1996</v>
      </c>
      <c r="C2024" s="34">
        <v>535249</v>
      </c>
      <c r="D2024" s="34">
        <v>535249</v>
      </c>
      <c r="E2024" s="34">
        <v>535249</v>
      </c>
      <c r="F2024" s="34">
        <v>535249</v>
      </c>
      <c r="G2024" s="34">
        <v>535249</v>
      </c>
      <c r="H2024" s="34">
        <v>535249</v>
      </c>
      <c r="I2024" s="34">
        <v>535249</v>
      </c>
      <c r="J2024" s="34">
        <v>535249</v>
      </c>
      <c r="K2024" s="34">
        <v>535249</v>
      </c>
      <c r="L2024" s="34">
        <v>535249</v>
      </c>
      <c r="M2024" s="34">
        <v>535249</v>
      </c>
      <c r="N2024" s="34">
        <v>535249</v>
      </c>
      <c r="O2024" s="34">
        <v>535249</v>
      </c>
      <c r="P2024" s="34">
        <v>535249</v>
      </c>
      <c r="Q2024" s="34">
        <v>535249</v>
      </c>
      <c r="R2024" s="34">
        <v>535249</v>
      </c>
      <c r="S2024" s="34">
        <v>535249</v>
      </c>
    </row>
    <row r="2025" spans="2:19">
      <c r="B2025" s="5">
        <v>1995</v>
      </c>
      <c r="C2025" s="34">
        <v>241441</v>
      </c>
      <c r="D2025" s="34">
        <v>241441</v>
      </c>
      <c r="E2025" s="34">
        <v>241441</v>
      </c>
      <c r="F2025" s="34">
        <v>241441</v>
      </c>
      <c r="G2025" s="34">
        <v>241441</v>
      </c>
      <c r="H2025" s="34">
        <v>241441</v>
      </c>
      <c r="I2025" s="34">
        <v>241441</v>
      </c>
      <c r="J2025" s="34">
        <v>241441</v>
      </c>
      <c r="K2025" s="34">
        <v>241441</v>
      </c>
      <c r="L2025" s="34">
        <v>241441</v>
      </c>
      <c r="M2025" s="34">
        <v>241441</v>
      </c>
      <c r="N2025" s="34">
        <v>241441</v>
      </c>
      <c r="O2025" s="34">
        <v>241441</v>
      </c>
      <c r="P2025" s="34">
        <v>241441</v>
      </c>
      <c r="Q2025" s="34">
        <v>241441</v>
      </c>
      <c r="R2025" s="34">
        <v>241441</v>
      </c>
      <c r="S2025" s="34">
        <v>241441</v>
      </c>
    </row>
    <row r="2026" spans="2:19">
      <c r="B2026" s="5">
        <v>1994</v>
      </c>
      <c r="C2026" s="34">
        <v>233985</v>
      </c>
      <c r="D2026" s="34">
        <v>233985</v>
      </c>
      <c r="E2026" s="34">
        <v>233985</v>
      </c>
      <c r="F2026" s="34">
        <v>233985</v>
      </c>
      <c r="G2026" s="34">
        <v>233985</v>
      </c>
      <c r="H2026" s="34">
        <v>233985</v>
      </c>
      <c r="I2026" s="34">
        <v>233985</v>
      </c>
      <c r="J2026" s="34">
        <v>233985</v>
      </c>
      <c r="K2026" s="34">
        <v>233985</v>
      </c>
      <c r="L2026" s="34">
        <v>233985</v>
      </c>
      <c r="M2026" s="34">
        <v>233985</v>
      </c>
      <c r="N2026" s="34">
        <v>233985</v>
      </c>
      <c r="O2026" s="34">
        <v>233985</v>
      </c>
      <c r="P2026" s="34">
        <v>233985</v>
      </c>
      <c r="Q2026" s="34">
        <v>233985</v>
      </c>
      <c r="R2026" s="34">
        <v>233985</v>
      </c>
      <c r="S2026" s="34">
        <v>233985</v>
      </c>
    </row>
    <row r="2027" spans="2:19">
      <c r="B2027" s="5">
        <v>1993</v>
      </c>
      <c r="C2027" s="34">
        <v>337569</v>
      </c>
      <c r="D2027" s="34">
        <v>337569</v>
      </c>
      <c r="E2027" s="34">
        <v>337569</v>
      </c>
      <c r="F2027" s="34">
        <v>337569</v>
      </c>
      <c r="G2027" s="34">
        <v>337569</v>
      </c>
      <c r="H2027" s="34">
        <v>337569</v>
      </c>
      <c r="I2027" s="34">
        <v>337569</v>
      </c>
      <c r="J2027" s="34">
        <v>337569</v>
      </c>
      <c r="K2027" s="34">
        <v>337569</v>
      </c>
      <c r="L2027" s="34">
        <v>337569</v>
      </c>
      <c r="M2027" s="34">
        <v>337569</v>
      </c>
      <c r="N2027" s="34">
        <v>337569</v>
      </c>
      <c r="O2027" s="34">
        <v>337569</v>
      </c>
      <c r="P2027" s="34">
        <v>337569</v>
      </c>
      <c r="Q2027" s="34">
        <v>337569</v>
      </c>
      <c r="R2027" s="34">
        <v>337569</v>
      </c>
      <c r="S2027" s="34">
        <v>337569</v>
      </c>
    </row>
    <row r="2028" spans="2:19">
      <c r="B2028" s="5">
        <v>1992</v>
      </c>
      <c r="C2028" s="34">
        <v>485736</v>
      </c>
      <c r="D2028" s="34">
        <v>485736</v>
      </c>
      <c r="E2028" s="34">
        <v>485736</v>
      </c>
      <c r="F2028" s="34">
        <v>485736</v>
      </c>
      <c r="G2028" s="34">
        <v>485736</v>
      </c>
      <c r="H2028" s="34">
        <v>485736</v>
      </c>
      <c r="I2028" s="34">
        <v>485736</v>
      </c>
      <c r="J2028" s="34">
        <v>485736</v>
      </c>
      <c r="K2028" s="34">
        <v>485736</v>
      </c>
      <c r="L2028" s="34">
        <v>485736</v>
      </c>
      <c r="M2028" s="34">
        <v>485736</v>
      </c>
      <c r="N2028" s="34">
        <v>485736</v>
      </c>
      <c r="O2028" s="34">
        <v>485736</v>
      </c>
      <c r="P2028" s="34">
        <v>485736</v>
      </c>
      <c r="Q2028" s="34">
        <v>485736</v>
      </c>
      <c r="R2028" s="34">
        <v>485736</v>
      </c>
      <c r="S2028" s="34">
        <v>485736</v>
      </c>
    </row>
    <row r="2029" spans="2:19">
      <c r="B2029" s="5">
        <v>1991</v>
      </c>
      <c r="C2029" s="34">
        <v>483314</v>
      </c>
      <c r="D2029" s="34">
        <v>483314</v>
      </c>
      <c r="E2029" s="34">
        <v>483314</v>
      </c>
      <c r="F2029" s="34">
        <v>483314</v>
      </c>
      <c r="G2029" s="34">
        <v>483314</v>
      </c>
      <c r="H2029" s="34">
        <v>483314</v>
      </c>
      <c r="I2029" s="34">
        <v>483314</v>
      </c>
      <c r="J2029" s="34">
        <v>483314</v>
      </c>
      <c r="K2029" s="34">
        <v>483314</v>
      </c>
      <c r="L2029" s="34">
        <v>483314</v>
      </c>
      <c r="M2029" s="34">
        <v>483314</v>
      </c>
      <c r="N2029" s="34">
        <v>483314</v>
      </c>
      <c r="O2029" s="34">
        <v>483314</v>
      </c>
      <c r="P2029" s="34">
        <v>483314</v>
      </c>
      <c r="Q2029" s="34">
        <v>483314</v>
      </c>
      <c r="R2029" s="34">
        <v>483314</v>
      </c>
      <c r="S2029" s="34">
        <v>483314</v>
      </c>
    </row>
    <row r="2030" spans="2:19">
      <c r="B2030" s="5">
        <v>1990</v>
      </c>
      <c r="C2030" s="34">
        <v>452607</v>
      </c>
      <c r="D2030" s="34">
        <v>452607</v>
      </c>
      <c r="E2030" s="34">
        <v>452607</v>
      </c>
      <c r="F2030" s="34">
        <v>452607</v>
      </c>
      <c r="G2030" s="34">
        <v>452607</v>
      </c>
      <c r="H2030" s="34">
        <v>452607</v>
      </c>
      <c r="I2030" s="34">
        <v>452607</v>
      </c>
      <c r="J2030" s="34">
        <v>452607</v>
      </c>
      <c r="K2030" s="34">
        <v>452607</v>
      </c>
      <c r="L2030" s="34">
        <v>452607</v>
      </c>
      <c r="M2030" s="34">
        <v>452607</v>
      </c>
      <c r="N2030" s="34">
        <v>452607</v>
      </c>
      <c r="O2030" s="34">
        <v>439582</v>
      </c>
      <c r="P2030" s="34">
        <v>439582</v>
      </c>
      <c r="Q2030" s="34">
        <v>439582</v>
      </c>
      <c r="R2030" s="34">
        <v>439582</v>
      </c>
      <c r="S2030" s="34">
        <v>439582</v>
      </c>
    </row>
    <row r="2031" spans="2:19">
      <c r="B2031" s="5">
        <v>1989</v>
      </c>
      <c r="C2031" s="34">
        <v>467352</v>
      </c>
      <c r="D2031" s="34">
        <v>467352</v>
      </c>
      <c r="E2031" s="34">
        <v>467352</v>
      </c>
      <c r="F2031" s="34">
        <v>467352</v>
      </c>
      <c r="G2031" s="34">
        <v>467352</v>
      </c>
      <c r="H2031" s="34">
        <v>467352</v>
      </c>
      <c r="I2031" s="34">
        <v>467352</v>
      </c>
      <c r="J2031" s="34">
        <v>467352</v>
      </c>
      <c r="K2031" s="34">
        <v>467352</v>
      </c>
      <c r="L2031" s="34">
        <v>467352</v>
      </c>
      <c r="M2031" s="34">
        <v>467352</v>
      </c>
      <c r="N2031" s="34">
        <v>467352</v>
      </c>
      <c r="O2031" s="34">
        <v>467352</v>
      </c>
      <c r="P2031" s="34">
        <v>467352</v>
      </c>
      <c r="Q2031" s="34">
        <v>467352</v>
      </c>
      <c r="R2031" s="34">
        <v>467352</v>
      </c>
      <c r="S2031" s="34">
        <v>467352</v>
      </c>
    </row>
    <row r="2032" spans="2:19">
      <c r="B2032" s="5">
        <v>1988</v>
      </c>
      <c r="C2032" s="34">
        <v>964395</v>
      </c>
      <c r="D2032" s="34">
        <v>946499</v>
      </c>
      <c r="E2032" s="34">
        <v>960490</v>
      </c>
      <c r="F2032" s="34">
        <v>964395</v>
      </c>
      <c r="G2032" s="34">
        <v>964395</v>
      </c>
      <c r="H2032" s="34">
        <v>964395</v>
      </c>
      <c r="I2032" s="34">
        <v>963435</v>
      </c>
      <c r="J2032" s="34">
        <v>963435</v>
      </c>
      <c r="K2032" s="34">
        <v>963435</v>
      </c>
      <c r="L2032" s="34">
        <v>962307</v>
      </c>
      <c r="M2032" s="34">
        <v>962307</v>
      </c>
      <c r="N2032" s="34">
        <v>962307</v>
      </c>
      <c r="O2032" s="34">
        <v>962307</v>
      </c>
      <c r="P2032" s="34">
        <v>962307</v>
      </c>
      <c r="Q2032" s="34">
        <v>962307</v>
      </c>
      <c r="R2032" s="34">
        <v>962307</v>
      </c>
      <c r="S2032" s="34">
        <v>962307</v>
      </c>
    </row>
    <row r="2033" spans="2:19">
      <c r="B2033" s="5">
        <v>1987</v>
      </c>
      <c r="C2033" s="34">
        <v>161363</v>
      </c>
      <c r="D2033" s="34">
        <v>161363</v>
      </c>
      <c r="E2033" s="34">
        <v>161363</v>
      </c>
      <c r="F2033" s="34">
        <v>161363</v>
      </c>
      <c r="G2033" s="34">
        <v>161363</v>
      </c>
      <c r="H2033" s="34">
        <v>161363</v>
      </c>
      <c r="I2033" s="34">
        <v>161363</v>
      </c>
      <c r="J2033" s="34">
        <v>161363</v>
      </c>
      <c r="K2033" s="34">
        <v>161363</v>
      </c>
      <c r="L2033" s="34">
        <v>161363</v>
      </c>
      <c r="M2033" s="34">
        <v>161363</v>
      </c>
      <c r="N2033" s="34">
        <v>161363</v>
      </c>
      <c r="O2033" s="34">
        <v>161363</v>
      </c>
      <c r="P2033" s="34">
        <v>161363</v>
      </c>
      <c r="Q2033" s="34">
        <v>161363</v>
      </c>
      <c r="R2033" s="34">
        <v>161363</v>
      </c>
      <c r="S2033" s="34">
        <v>161363</v>
      </c>
    </row>
    <row r="2034" spans="2:19">
      <c r="B2034" s="5">
        <v>1986</v>
      </c>
      <c r="C2034" s="34">
        <v>105137</v>
      </c>
      <c r="D2034" s="34">
        <v>105137</v>
      </c>
      <c r="E2034" s="34">
        <v>105137</v>
      </c>
      <c r="F2034" s="34">
        <v>105137</v>
      </c>
      <c r="G2034" s="34">
        <v>105137</v>
      </c>
      <c r="H2034" s="34">
        <v>105137</v>
      </c>
      <c r="I2034" s="34">
        <v>105137</v>
      </c>
      <c r="J2034" s="34">
        <v>105137</v>
      </c>
      <c r="K2034" s="34">
        <v>105137</v>
      </c>
      <c r="L2034" s="34">
        <v>105137</v>
      </c>
      <c r="M2034" s="34">
        <v>105137</v>
      </c>
      <c r="N2034" s="34">
        <v>105137</v>
      </c>
      <c r="O2034" s="34">
        <v>105137</v>
      </c>
      <c r="P2034" s="34">
        <v>105137</v>
      </c>
      <c r="Q2034" s="34">
        <v>105137</v>
      </c>
      <c r="R2034" s="34">
        <v>105137</v>
      </c>
      <c r="S2034" s="34">
        <v>105137</v>
      </c>
    </row>
    <row r="2035" spans="2:19">
      <c r="B2035" s="5">
        <v>1985</v>
      </c>
      <c r="C2035" s="34">
        <v>195011</v>
      </c>
      <c r="D2035" s="34">
        <v>195011</v>
      </c>
      <c r="E2035" s="34">
        <v>195011</v>
      </c>
      <c r="F2035" s="34">
        <v>195011</v>
      </c>
      <c r="G2035" s="34">
        <v>195011</v>
      </c>
      <c r="H2035" s="34">
        <v>195011</v>
      </c>
      <c r="I2035" s="34">
        <v>195011</v>
      </c>
      <c r="J2035" s="34">
        <v>195011</v>
      </c>
      <c r="K2035" s="34">
        <v>195011</v>
      </c>
      <c r="L2035" s="34">
        <v>195011</v>
      </c>
      <c r="M2035" s="34">
        <v>195011</v>
      </c>
      <c r="N2035" s="34">
        <v>195011</v>
      </c>
      <c r="O2035" s="34">
        <v>195011</v>
      </c>
      <c r="P2035" s="34">
        <v>195011</v>
      </c>
      <c r="Q2035" s="34">
        <v>195011</v>
      </c>
      <c r="R2035" s="34">
        <v>195011</v>
      </c>
      <c r="S2035" s="34">
        <v>195011</v>
      </c>
    </row>
    <row r="2036" spans="2:19">
      <c r="B2036" s="5">
        <v>1984</v>
      </c>
      <c r="C2036" s="34">
        <v>119846</v>
      </c>
      <c r="D2036" s="34">
        <v>119846</v>
      </c>
      <c r="E2036" s="34">
        <v>119846</v>
      </c>
      <c r="F2036" s="34">
        <v>119846</v>
      </c>
      <c r="G2036" s="34">
        <v>119846</v>
      </c>
      <c r="H2036" s="34">
        <v>119846</v>
      </c>
      <c r="I2036" s="34">
        <v>119846</v>
      </c>
      <c r="J2036" s="34">
        <v>119846</v>
      </c>
      <c r="K2036" s="34">
        <v>119846</v>
      </c>
      <c r="L2036" s="34">
        <v>119846</v>
      </c>
      <c r="M2036" s="34">
        <v>119846</v>
      </c>
      <c r="N2036" s="34">
        <v>119846</v>
      </c>
      <c r="O2036" s="34">
        <v>119846</v>
      </c>
      <c r="P2036" s="34">
        <v>119846</v>
      </c>
      <c r="Q2036" s="34">
        <v>119846</v>
      </c>
      <c r="R2036" s="34">
        <v>119846</v>
      </c>
      <c r="S2036" s="34">
        <v>119846</v>
      </c>
    </row>
    <row r="2037" spans="2:19">
      <c r="B2037" s="5">
        <v>1983</v>
      </c>
      <c r="C2037" s="34">
        <v>150296</v>
      </c>
      <c r="D2037" s="34">
        <v>150296</v>
      </c>
      <c r="E2037" s="34">
        <v>150296</v>
      </c>
      <c r="F2037" s="34">
        <v>150296</v>
      </c>
      <c r="G2037" s="34">
        <v>150296</v>
      </c>
      <c r="H2037" s="34">
        <v>150296</v>
      </c>
      <c r="I2037" s="34">
        <v>150296</v>
      </c>
      <c r="J2037" s="34">
        <v>150296</v>
      </c>
      <c r="K2037" s="34">
        <v>150296</v>
      </c>
      <c r="L2037" s="34">
        <v>150296</v>
      </c>
      <c r="M2037" s="34">
        <v>150296</v>
      </c>
      <c r="N2037" s="34">
        <v>150296</v>
      </c>
      <c r="O2037" s="34">
        <v>150296</v>
      </c>
      <c r="P2037" s="34">
        <v>150296</v>
      </c>
      <c r="Q2037" s="34">
        <v>150296</v>
      </c>
      <c r="R2037" s="34">
        <v>150296</v>
      </c>
      <c r="S2037" s="34">
        <v>150296</v>
      </c>
    </row>
    <row r="2038" spans="2:19">
      <c r="B2038" s="5">
        <v>1982</v>
      </c>
      <c r="C2038" s="34">
        <v>176034</v>
      </c>
      <c r="D2038" s="34">
        <v>176034</v>
      </c>
      <c r="E2038" s="34">
        <v>176034</v>
      </c>
      <c r="F2038" s="34">
        <v>176034</v>
      </c>
      <c r="G2038" s="34">
        <v>176034</v>
      </c>
      <c r="H2038" s="34">
        <v>176034</v>
      </c>
      <c r="I2038" s="34">
        <v>176034</v>
      </c>
      <c r="J2038" s="34">
        <v>176034</v>
      </c>
      <c r="K2038" s="34">
        <v>176034</v>
      </c>
      <c r="L2038" s="34">
        <v>176034</v>
      </c>
      <c r="M2038" s="34">
        <v>176034</v>
      </c>
      <c r="N2038" s="34">
        <v>176034</v>
      </c>
      <c r="O2038" s="34">
        <v>140547</v>
      </c>
      <c r="P2038" s="34">
        <v>140547</v>
      </c>
      <c r="Q2038" s="34">
        <v>140547</v>
      </c>
      <c r="R2038" s="34">
        <v>140547</v>
      </c>
      <c r="S2038" s="34">
        <v>140547</v>
      </c>
    </row>
    <row r="2039" spans="2:19">
      <c r="B2039" s="5">
        <v>1981</v>
      </c>
      <c r="C2039" s="34">
        <v>79662</v>
      </c>
      <c r="D2039" s="34">
        <v>79662</v>
      </c>
      <c r="E2039" s="34">
        <v>79662</v>
      </c>
      <c r="F2039" s="34">
        <v>79662</v>
      </c>
      <c r="G2039" s="34">
        <v>79662</v>
      </c>
      <c r="H2039" s="34">
        <v>79662</v>
      </c>
      <c r="I2039" s="34">
        <v>79662</v>
      </c>
      <c r="J2039" s="34">
        <v>79662</v>
      </c>
      <c r="K2039" s="34">
        <v>79662</v>
      </c>
      <c r="L2039" s="34">
        <v>79662</v>
      </c>
      <c r="M2039" s="34">
        <v>79662</v>
      </c>
      <c r="N2039" s="34">
        <v>79662</v>
      </c>
      <c r="O2039" s="34">
        <v>79662</v>
      </c>
      <c r="P2039" s="34">
        <v>79662</v>
      </c>
      <c r="Q2039" s="34">
        <v>79662</v>
      </c>
      <c r="R2039" s="34">
        <v>79662</v>
      </c>
      <c r="S2039" s="34">
        <v>79662</v>
      </c>
    </row>
    <row r="2040" spans="2:19">
      <c r="B2040" s="5">
        <v>1980</v>
      </c>
      <c r="C2040" s="34">
        <v>146289</v>
      </c>
      <c r="D2040" s="34">
        <v>146289</v>
      </c>
      <c r="E2040" s="34">
        <v>146289</v>
      </c>
      <c r="F2040" s="34">
        <v>146289</v>
      </c>
      <c r="G2040" s="34">
        <v>146289</v>
      </c>
      <c r="H2040" s="34">
        <v>146289</v>
      </c>
      <c r="I2040" s="34">
        <v>146289</v>
      </c>
      <c r="J2040" s="34">
        <v>146289</v>
      </c>
      <c r="K2040" s="34">
        <v>146289</v>
      </c>
      <c r="L2040" s="34">
        <v>146289</v>
      </c>
      <c r="M2040" s="34">
        <v>146289</v>
      </c>
      <c r="N2040" s="34">
        <v>146289</v>
      </c>
      <c r="O2040" s="34">
        <v>146289</v>
      </c>
      <c r="P2040" s="34">
        <v>146289</v>
      </c>
      <c r="Q2040" s="34">
        <v>146289</v>
      </c>
      <c r="R2040" s="34">
        <v>146289</v>
      </c>
      <c r="S2040" s="34">
        <v>146289</v>
      </c>
    </row>
    <row r="2041" spans="2:19">
      <c r="B2041" s="5">
        <v>1979</v>
      </c>
      <c r="C2041" s="34">
        <v>127129</v>
      </c>
      <c r="D2041" s="34">
        <v>127129</v>
      </c>
      <c r="E2041" s="34">
        <v>127129</v>
      </c>
      <c r="F2041" s="34">
        <v>127129</v>
      </c>
      <c r="G2041" s="34">
        <v>127129</v>
      </c>
      <c r="H2041" s="34">
        <v>127129</v>
      </c>
      <c r="I2041" s="34">
        <v>127129</v>
      </c>
      <c r="J2041" s="34">
        <v>127129</v>
      </c>
      <c r="K2041" s="34">
        <v>127129</v>
      </c>
      <c r="L2041" s="34">
        <v>127129</v>
      </c>
      <c r="M2041" s="34">
        <v>127129</v>
      </c>
      <c r="N2041" s="34">
        <v>127129</v>
      </c>
      <c r="O2041" s="34">
        <v>127129</v>
      </c>
      <c r="P2041" s="34">
        <v>127129</v>
      </c>
      <c r="Q2041" s="34">
        <v>127129</v>
      </c>
      <c r="R2041" s="34">
        <v>127129</v>
      </c>
      <c r="S2041" s="34">
        <v>127129</v>
      </c>
    </row>
    <row r="2042" spans="2:19">
      <c r="B2042" s="5">
        <v>1978</v>
      </c>
      <c r="C2042" s="34">
        <v>78468</v>
      </c>
      <c r="D2042" s="34">
        <v>78468</v>
      </c>
      <c r="E2042" s="34">
        <v>78468</v>
      </c>
      <c r="F2042" s="34">
        <v>78468</v>
      </c>
      <c r="G2042" s="34">
        <v>78468</v>
      </c>
      <c r="H2042" s="34">
        <v>78468</v>
      </c>
      <c r="I2042" s="34">
        <v>78468</v>
      </c>
      <c r="J2042" s="34">
        <v>78468</v>
      </c>
      <c r="K2042" s="34">
        <v>78468</v>
      </c>
      <c r="L2042" s="34">
        <v>78468</v>
      </c>
      <c r="M2042" s="34">
        <v>78468</v>
      </c>
      <c r="N2042" s="34">
        <v>78468</v>
      </c>
      <c r="O2042" s="34">
        <v>78468</v>
      </c>
      <c r="P2042" s="34">
        <v>78468</v>
      </c>
      <c r="Q2042" s="34">
        <v>78468</v>
      </c>
      <c r="R2042" s="34">
        <v>78468</v>
      </c>
      <c r="S2042" s="34">
        <v>78468</v>
      </c>
    </row>
    <row r="2043" spans="2:19">
      <c r="B2043" s="5">
        <v>1977</v>
      </c>
      <c r="C2043" s="34">
        <v>83163</v>
      </c>
      <c r="D2043" s="34">
        <v>83163</v>
      </c>
      <c r="E2043" s="34">
        <v>83163</v>
      </c>
      <c r="F2043" s="34">
        <v>83163</v>
      </c>
      <c r="G2043" s="34">
        <v>83163</v>
      </c>
      <c r="H2043" s="34">
        <v>83163</v>
      </c>
      <c r="I2043" s="34">
        <v>83163</v>
      </c>
      <c r="J2043" s="34">
        <v>83163</v>
      </c>
      <c r="K2043" s="34">
        <v>83163</v>
      </c>
      <c r="L2043" s="34">
        <v>83163</v>
      </c>
      <c r="M2043" s="34">
        <v>83163</v>
      </c>
      <c r="N2043" s="34">
        <v>83163</v>
      </c>
      <c r="O2043" s="34">
        <v>83163</v>
      </c>
      <c r="P2043" s="34">
        <v>83163</v>
      </c>
      <c r="Q2043" s="34">
        <v>83163</v>
      </c>
      <c r="R2043" s="34">
        <v>83163</v>
      </c>
      <c r="S2043" s="34">
        <v>83163</v>
      </c>
    </row>
    <row r="2044" spans="2:19">
      <c r="B2044" s="5">
        <v>1976</v>
      </c>
      <c r="C2044" s="34">
        <v>51873</v>
      </c>
      <c r="D2044" s="34">
        <v>51873</v>
      </c>
      <c r="E2044" s="34">
        <v>51873</v>
      </c>
      <c r="F2044" s="34">
        <v>51873</v>
      </c>
      <c r="G2044" s="34">
        <v>51873</v>
      </c>
      <c r="H2044" s="34">
        <v>51873</v>
      </c>
      <c r="I2044" s="34">
        <v>51873</v>
      </c>
      <c r="J2044" s="34">
        <v>51873</v>
      </c>
      <c r="K2044" s="34">
        <v>51873</v>
      </c>
      <c r="L2044" s="34">
        <v>51873</v>
      </c>
      <c r="M2044" s="34">
        <v>51873</v>
      </c>
      <c r="N2044" s="34">
        <v>51873</v>
      </c>
      <c r="O2044" s="34">
        <v>45542</v>
      </c>
      <c r="P2044" s="34">
        <v>45542</v>
      </c>
      <c r="Q2044" s="34">
        <v>45542</v>
      </c>
      <c r="R2044" s="34">
        <v>45542</v>
      </c>
      <c r="S2044" s="34">
        <v>45542</v>
      </c>
    </row>
    <row r="2045" spans="2:19">
      <c r="B2045" s="5">
        <v>1975</v>
      </c>
      <c r="C2045" s="34">
        <v>72638</v>
      </c>
      <c r="D2045" s="34">
        <v>72638</v>
      </c>
      <c r="E2045" s="34">
        <v>72638</v>
      </c>
      <c r="F2045" s="34">
        <v>72638</v>
      </c>
      <c r="G2045" s="34">
        <v>72638</v>
      </c>
      <c r="H2045" s="34">
        <v>72638</v>
      </c>
      <c r="I2045" s="34">
        <v>72638</v>
      </c>
      <c r="J2045" s="34">
        <v>72638</v>
      </c>
      <c r="K2045" s="34">
        <v>72638</v>
      </c>
      <c r="L2045" s="34">
        <v>72638</v>
      </c>
      <c r="M2045" s="34">
        <v>72638</v>
      </c>
      <c r="N2045" s="34">
        <v>72638</v>
      </c>
      <c r="O2045" s="34">
        <v>72638</v>
      </c>
      <c r="P2045" s="34">
        <v>72638</v>
      </c>
      <c r="Q2045" s="34">
        <v>72638</v>
      </c>
      <c r="R2045" s="34">
        <v>72638</v>
      </c>
      <c r="S2045" s="34">
        <v>72638</v>
      </c>
    </row>
    <row r="2046" spans="2:19">
      <c r="B2046" s="5">
        <v>1974</v>
      </c>
      <c r="C2046" s="34">
        <v>58431</v>
      </c>
      <c r="D2046" s="34">
        <v>58431</v>
      </c>
      <c r="E2046" s="34">
        <v>58431</v>
      </c>
      <c r="F2046" s="34">
        <v>58431</v>
      </c>
      <c r="G2046" s="34">
        <v>58431</v>
      </c>
      <c r="H2046" s="34">
        <v>58431</v>
      </c>
      <c r="I2046" s="34">
        <v>58431</v>
      </c>
      <c r="J2046" s="34">
        <v>58431</v>
      </c>
      <c r="K2046" s="34">
        <v>58431</v>
      </c>
      <c r="L2046" s="34">
        <v>58431</v>
      </c>
      <c r="M2046" s="34">
        <v>58431</v>
      </c>
      <c r="N2046" s="34">
        <v>58431</v>
      </c>
      <c r="O2046" s="34">
        <v>58431</v>
      </c>
      <c r="P2046" s="34">
        <v>58431</v>
      </c>
      <c r="Q2046" s="34">
        <v>58431</v>
      </c>
      <c r="R2046" s="34">
        <v>58431</v>
      </c>
      <c r="S2046" s="34">
        <v>58431</v>
      </c>
    </row>
    <row r="2047" spans="2:19">
      <c r="B2047" s="5">
        <v>1973</v>
      </c>
      <c r="C2047" s="34">
        <v>31163</v>
      </c>
      <c r="D2047" s="34">
        <v>31163</v>
      </c>
      <c r="E2047" s="34">
        <v>31163</v>
      </c>
      <c r="F2047" s="34">
        <v>31163</v>
      </c>
      <c r="G2047" s="34">
        <v>31163</v>
      </c>
      <c r="H2047" s="34">
        <v>31163</v>
      </c>
      <c r="I2047" s="34">
        <v>31163</v>
      </c>
      <c r="J2047" s="34">
        <v>31163</v>
      </c>
      <c r="K2047" s="34">
        <v>31163</v>
      </c>
      <c r="L2047" s="34">
        <v>31163</v>
      </c>
      <c r="M2047" s="34">
        <v>31163</v>
      </c>
      <c r="N2047" s="34">
        <v>31163</v>
      </c>
      <c r="O2047" s="34">
        <v>31163</v>
      </c>
      <c r="P2047" s="34">
        <v>31163</v>
      </c>
      <c r="Q2047" s="34">
        <v>31163</v>
      </c>
      <c r="R2047" s="34">
        <v>31163</v>
      </c>
      <c r="S2047" s="34">
        <v>31163</v>
      </c>
    </row>
    <row r="2048" spans="2:19">
      <c r="B2048" s="5">
        <v>1972</v>
      </c>
      <c r="C2048" s="34">
        <v>110257</v>
      </c>
      <c r="D2048" s="34">
        <v>110257</v>
      </c>
      <c r="E2048" s="34">
        <v>110257</v>
      </c>
      <c r="F2048" s="34">
        <v>110257</v>
      </c>
      <c r="G2048" s="34">
        <v>110257</v>
      </c>
      <c r="H2048" s="34">
        <v>110257</v>
      </c>
      <c r="I2048" s="34">
        <v>110257</v>
      </c>
      <c r="J2048" s="34">
        <v>110257</v>
      </c>
      <c r="K2048" s="34">
        <v>110257</v>
      </c>
      <c r="L2048" s="34">
        <v>110257</v>
      </c>
      <c r="M2048" s="34">
        <v>110257</v>
      </c>
      <c r="N2048" s="34">
        <v>110257</v>
      </c>
      <c r="O2048" s="34">
        <v>110257</v>
      </c>
      <c r="P2048" s="34">
        <v>110257</v>
      </c>
      <c r="Q2048" s="34">
        <v>110257</v>
      </c>
      <c r="R2048" s="34">
        <v>110257</v>
      </c>
      <c r="S2048" s="34">
        <v>110257</v>
      </c>
    </row>
    <row r="2049" spans="2:19">
      <c r="B2049" s="5">
        <v>1971</v>
      </c>
      <c r="C2049" s="34">
        <v>125266</v>
      </c>
      <c r="D2049" s="34">
        <v>125266</v>
      </c>
      <c r="E2049" s="34">
        <v>125266</v>
      </c>
      <c r="F2049" s="34">
        <v>125266</v>
      </c>
      <c r="G2049" s="34">
        <v>125266</v>
      </c>
      <c r="H2049" s="34">
        <v>125266</v>
      </c>
      <c r="I2049" s="34">
        <v>125266</v>
      </c>
      <c r="J2049" s="34">
        <v>125266</v>
      </c>
      <c r="K2049" s="34">
        <v>125266</v>
      </c>
      <c r="L2049" s="34">
        <v>125266</v>
      </c>
      <c r="M2049" s="34">
        <v>125266</v>
      </c>
      <c r="N2049" s="34">
        <v>125266</v>
      </c>
      <c r="O2049" s="34">
        <v>125266</v>
      </c>
      <c r="P2049" s="34">
        <v>125266</v>
      </c>
      <c r="Q2049" s="34">
        <v>125266</v>
      </c>
      <c r="R2049" s="34">
        <v>125266</v>
      </c>
      <c r="S2049" s="34">
        <v>125266</v>
      </c>
    </row>
    <row r="2050" spans="2:19">
      <c r="B2050" s="5">
        <v>1970</v>
      </c>
      <c r="C2050" s="34">
        <v>212724</v>
      </c>
      <c r="D2050" s="34">
        <v>212724</v>
      </c>
      <c r="E2050" s="34">
        <v>212724</v>
      </c>
      <c r="F2050" s="34">
        <v>212724</v>
      </c>
      <c r="G2050" s="34">
        <v>212724</v>
      </c>
      <c r="H2050" s="34">
        <v>212724</v>
      </c>
      <c r="I2050" s="34">
        <v>212724</v>
      </c>
      <c r="J2050" s="34">
        <v>212724</v>
      </c>
      <c r="K2050" s="34">
        <v>197944</v>
      </c>
      <c r="L2050" s="34">
        <v>197944</v>
      </c>
      <c r="M2050" s="34">
        <v>197944</v>
      </c>
      <c r="N2050" s="34">
        <v>197304</v>
      </c>
      <c r="O2050" s="34">
        <v>197304</v>
      </c>
      <c r="P2050" s="34">
        <v>192604</v>
      </c>
      <c r="Q2050" s="34">
        <v>192604</v>
      </c>
      <c r="R2050" s="34">
        <v>180104</v>
      </c>
      <c r="S2050" s="34">
        <v>180104</v>
      </c>
    </row>
    <row r="2051" spans="2:19">
      <c r="B2051" s="5">
        <v>1969</v>
      </c>
      <c r="C2051" s="34">
        <v>97268</v>
      </c>
      <c r="D2051" s="34">
        <v>97268</v>
      </c>
      <c r="E2051" s="34">
        <v>97268</v>
      </c>
      <c r="F2051" s="34">
        <v>97268</v>
      </c>
      <c r="G2051" s="34">
        <v>97268</v>
      </c>
      <c r="H2051" s="34">
        <v>97268</v>
      </c>
      <c r="I2051" s="34">
        <v>97268</v>
      </c>
      <c r="J2051" s="34">
        <v>97268</v>
      </c>
      <c r="K2051" s="34">
        <v>97268</v>
      </c>
      <c r="L2051" s="34">
        <v>97268</v>
      </c>
      <c r="M2051" s="34">
        <v>97268</v>
      </c>
      <c r="N2051" s="34">
        <v>97268</v>
      </c>
      <c r="O2051" s="34">
        <v>97268</v>
      </c>
      <c r="P2051" s="34">
        <v>97268</v>
      </c>
      <c r="Q2051" s="34">
        <v>97256</v>
      </c>
      <c r="R2051" s="34">
        <v>97256</v>
      </c>
      <c r="S2051" s="34">
        <v>97256</v>
      </c>
    </row>
    <row r="2052" spans="2:19">
      <c r="B2052" s="5">
        <v>1968</v>
      </c>
      <c r="C2052" s="34">
        <v>50234</v>
      </c>
      <c r="D2052" s="34">
        <v>50234</v>
      </c>
      <c r="E2052" s="34">
        <v>50234</v>
      </c>
      <c r="F2052" s="34">
        <v>50234</v>
      </c>
      <c r="G2052" s="34">
        <v>50234</v>
      </c>
      <c r="H2052" s="34">
        <v>50234</v>
      </c>
      <c r="I2052" s="34">
        <v>50234</v>
      </c>
      <c r="J2052" s="34">
        <v>50234</v>
      </c>
      <c r="K2052" s="34">
        <v>50234</v>
      </c>
      <c r="L2052" s="34">
        <v>50234</v>
      </c>
      <c r="M2052" s="34">
        <v>50234</v>
      </c>
      <c r="N2052" s="34">
        <v>50234</v>
      </c>
      <c r="O2052" s="34">
        <v>50234</v>
      </c>
      <c r="P2052" s="34">
        <v>50234</v>
      </c>
      <c r="Q2052" s="34">
        <v>50234</v>
      </c>
      <c r="R2052" s="34">
        <v>50234</v>
      </c>
      <c r="S2052" s="34">
        <v>50234</v>
      </c>
    </row>
    <row r="2053" spans="2:19">
      <c r="B2053" s="5">
        <v>1967</v>
      </c>
      <c r="C2053" s="34">
        <v>27317</v>
      </c>
      <c r="D2053" s="34">
        <v>27317</v>
      </c>
      <c r="E2053" s="34">
        <v>25749</v>
      </c>
      <c r="F2053" s="34">
        <v>25749</v>
      </c>
      <c r="G2053" s="34">
        <v>25749</v>
      </c>
      <c r="H2053" s="34">
        <v>25749</v>
      </c>
      <c r="I2053" s="34">
        <v>25749</v>
      </c>
      <c r="J2053" s="34">
        <v>25749</v>
      </c>
      <c r="K2053" s="34">
        <v>25749</v>
      </c>
      <c r="L2053" s="34">
        <v>25749</v>
      </c>
      <c r="M2053" s="34">
        <v>25749</v>
      </c>
      <c r="N2053" s="34">
        <v>25749</v>
      </c>
      <c r="O2053" s="34">
        <v>25749</v>
      </c>
      <c r="P2053" s="34">
        <v>20949</v>
      </c>
      <c r="Q2053" s="34">
        <v>20949</v>
      </c>
      <c r="R2053" s="34">
        <v>20949</v>
      </c>
      <c r="S2053" s="34">
        <v>20949</v>
      </c>
    </row>
    <row r="2054" spans="2:19">
      <c r="B2054" s="5">
        <v>1966</v>
      </c>
      <c r="C2054" s="34">
        <v>6645</v>
      </c>
      <c r="D2054" s="34">
        <v>6645</v>
      </c>
      <c r="E2054" s="34">
        <v>6645</v>
      </c>
      <c r="F2054" s="34">
        <v>6645</v>
      </c>
      <c r="G2054" s="34">
        <v>6645</v>
      </c>
      <c r="H2054" s="34">
        <v>6645</v>
      </c>
      <c r="I2054" s="34">
        <v>6645</v>
      </c>
      <c r="J2054" s="34">
        <v>6645</v>
      </c>
      <c r="K2054" s="34">
        <v>6645</v>
      </c>
      <c r="L2054" s="34">
        <v>6645</v>
      </c>
      <c r="M2054" s="34">
        <v>6645</v>
      </c>
      <c r="N2054" s="34">
        <v>6645</v>
      </c>
      <c r="O2054" s="34">
        <v>6645</v>
      </c>
      <c r="P2054" s="34">
        <v>6645</v>
      </c>
      <c r="Q2054" s="34">
        <v>6645</v>
      </c>
      <c r="R2054" s="34">
        <v>6645</v>
      </c>
      <c r="S2054" s="34">
        <v>6645</v>
      </c>
    </row>
    <row r="2055" spans="2:19">
      <c r="B2055" s="5">
        <v>1965</v>
      </c>
      <c r="C2055" s="34">
        <v>2177</v>
      </c>
      <c r="D2055" s="34">
        <v>2177</v>
      </c>
      <c r="E2055" s="34">
        <v>2177</v>
      </c>
      <c r="F2055" s="34">
        <v>2177</v>
      </c>
      <c r="G2055" s="34">
        <v>2177</v>
      </c>
      <c r="H2055" s="34">
        <v>2177</v>
      </c>
      <c r="I2055" s="34">
        <v>2177</v>
      </c>
      <c r="J2055" s="34">
        <v>2177</v>
      </c>
      <c r="K2055" s="34">
        <v>2177</v>
      </c>
      <c r="L2055" s="34">
        <v>2177</v>
      </c>
      <c r="M2055" s="34">
        <v>2177</v>
      </c>
      <c r="N2055" s="34">
        <v>2177</v>
      </c>
      <c r="O2055" s="34">
        <v>2177</v>
      </c>
      <c r="P2055" s="34">
        <v>2177</v>
      </c>
      <c r="Q2055" s="34">
        <v>2177</v>
      </c>
      <c r="R2055" s="34">
        <v>2177</v>
      </c>
      <c r="S2055" s="34">
        <v>2177</v>
      </c>
    </row>
    <row r="2056" spans="2:19">
      <c r="B2056" s="5">
        <v>1964</v>
      </c>
      <c r="C2056" s="34">
        <v>20</v>
      </c>
      <c r="D2056" s="34">
        <v>20</v>
      </c>
      <c r="E2056" s="34">
        <v>20</v>
      </c>
      <c r="F2056" s="34">
        <v>20</v>
      </c>
      <c r="G2056" s="34">
        <v>20</v>
      </c>
      <c r="H2056" s="34">
        <v>20</v>
      </c>
      <c r="I2056" s="34">
        <v>20</v>
      </c>
      <c r="J2056" s="34">
        <v>20</v>
      </c>
      <c r="K2056" s="34">
        <v>20</v>
      </c>
      <c r="L2056" s="34">
        <v>20</v>
      </c>
      <c r="M2056" s="34">
        <v>20</v>
      </c>
      <c r="N2056" s="34">
        <v>20</v>
      </c>
      <c r="O2056" s="34">
        <v>20</v>
      </c>
      <c r="P2056" s="34">
        <v>20</v>
      </c>
      <c r="Q2056" s="34">
        <v>20</v>
      </c>
      <c r="R2056" s="34">
        <v>20</v>
      </c>
      <c r="S2056" s="34">
        <v>20</v>
      </c>
    </row>
    <row r="2057" spans="2:19">
      <c r="B2057" s="5">
        <v>1963</v>
      </c>
      <c r="C2057" s="34">
        <v>71</v>
      </c>
      <c r="D2057" s="34">
        <v>71</v>
      </c>
      <c r="E2057" s="34">
        <v>71</v>
      </c>
      <c r="F2057" s="34">
        <v>71</v>
      </c>
      <c r="G2057" s="34">
        <v>71</v>
      </c>
      <c r="H2057" s="34">
        <v>71</v>
      </c>
      <c r="I2057" s="34">
        <v>71</v>
      </c>
      <c r="J2057" s="34">
        <v>71</v>
      </c>
      <c r="K2057" s="34">
        <v>71</v>
      </c>
      <c r="L2057" s="34">
        <v>71</v>
      </c>
      <c r="M2057" s="34">
        <v>71</v>
      </c>
      <c r="N2057" s="34">
        <v>71</v>
      </c>
      <c r="O2057" s="34">
        <v>71</v>
      </c>
      <c r="P2057" s="34">
        <v>71</v>
      </c>
      <c r="Q2057" s="34">
        <v>71</v>
      </c>
      <c r="R2057" s="34">
        <v>71</v>
      </c>
      <c r="S2057" s="34">
        <v>71</v>
      </c>
    </row>
    <row r="2058" spans="2:19">
      <c r="B2058" s="5">
        <v>1962</v>
      </c>
      <c r="C2058" s="34">
        <v>151</v>
      </c>
      <c r="D2058" s="34">
        <v>151</v>
      </c>
      <c r="E2058" s="34">
        <v>151</v>
      </c>
      <c r="F2058" s="34">
        <v>151</v>
      </c>
      <c r="G2058" s="34">
        <v>151</v>
      </c>
      <c r="H2058" s="34">
        <v>151</v>
      </c>
      <c r="I2058" s="34">
        <v>151</v>
      </c>
      <c r="J2058" s="34">
        <v>151</v>
      </c>
      <c r="K2058" s="34">
        <v>151</v>
      </c>
      <c r="L2058" s="34">
        <v>151</v>
      </c>
      <c r="M2058" s="34">
        <v>151</v>
      </c>
      <c r="N2058" s="34">
        <v>151</v>
      </c>
      <c r="O2058" s="34">
        <v>151</v>
      </c>
      <c r="P2058" s="34">
        <v>151</v>
      </c>
      <c r="Q2058" s="34">
        <v>151</v>
      </c>
      <c r="R2058" s="34">
        <v>151</v>
      </c>
      <c r="S2058" s="34">
        <v>151</v>
      </c>
    </row>
    <row r="2059" spans="2:19">
      <c r="B2059" s="5">
        <v>1961</v>
      </c>
      <c r="C2059" s="34">
        <v>1303</v>
      </c>
      <c r="D2059" s="34">
        <v>1303</v>
      </c>
      <c r="E2059" s="34">
        <v>1303</v>
      </c>
      <c r="F2059" s="34">
        <v>1303</v>
      </c>
      <c r="G2059" s="34">
        <v>1303</v>
      </c>
      <c r="H2059" s="34">
        <v>1303</v>
      </c>
      <c r="I2059" s="34">
        <v>1303</v>
      </c>
      <c r="J2059" s="34">
        <v>1303</v>
      </c>
      <c r="K2059" s="34">
        <v>1303</v>
      </c>
      <c r="L2059" s="34">
        <v>1303</v>
      </c>
      <c r="M2059" s="34">
        <v>1303</v>
      </c>
      <c r="N2059" s="34">
        <v>1303</v>
      </c>
      <c r="O2059" s="34">
        <v>1303</v>
      </c>
      <c r="P2059" s="34">
        <v>1303</v>
      </c>
      <c r="Q2059" s="34">
        <v>1303</v>
      </c>
      <c r="R2059" s="34">
        <v>1303</v>
      </c>
      <c r="S2059" s="34">
        <v>1303</v>
      </c>
    </row>
    <row r="2060" spans="2:19">
      <c r="B2060" s="5">
        <v>1960</v>
      </c>
      <c r="C2060" s="34">
        <v>134</v>
      </c>
      <c r="D2060" s="34">
        <v>134</v>
      </c>
      <c r="E2060" s="34">
        <v>134</v>
      </c>
      <c r="F2060" s="34">
        <v>134</v>
      </c>
      <c r="G2060" s="34">
        <v>134</v>
      </c>
      <c r="H2060" s="34">
        <v>134</v>
      </c>
      <c r="I2060" s="34">
        <v>134</v>
      </c>
      <c r="J2060" s="34">
        <v>134</v>
      </c>
      <c r="K2060" s="34">
        <v>134</v>
      </c>
      <c r="L2060" s="34">
        <v>134</v>
      </c>
      <c r="M2060" s="34">
        <v>134</v>
      </c>
      <c r="N2060" s="34">
        <v>134</v>
      </c>
      <c r="O2060" s="34">
        <v>134</v>
      </c>
      <c r="P2060" s="34">
        <v>134</v>
      </c>
      <c r="Q2060" s="34">
        <v>134</v>
      </c>
      <c r="R2060" s="34">
        <v>134</v>
      </c>
      <c r="S2060" s="34">
        <v>134</v>
      </c>
    </row>
    <row r="2061" spans="2:19">
      <c r="B2061" s="5">
        <v>1959</v>
      </c>
      <c r="C2061" s="34">
        <v>1136</v>
      </c>
      <c r="D2061" s="34">
        <v>1136</v>
      </c>
      <c r="E2061" s="34">
        <v>1136</v>
      </c>
      <c r="F2061" s="34">
        <v>1136</v>
      </c>
      <c r="G2061" s="34">
        <v>1136</v>
      </c>
      <c r="H2061" s="34">
        <v>1136</v>
      </c>
      <c r="I2061" s="34">
        <v>1136</v>
      </c>
      <c r="J2061" s="34">
        <v>1136</v>
      </c>
      <c r="K2061" s="34">
        <v>1136</v>
      </c>
      <c r="L2061" s="34">
        <v>1136</v>
      </c>
      <c r="M2061" s="34">
        <v>1136</v>
      </c>
      <c r="N2061" s="34">
        <v>1136</v>
      </c>
      <c r="O2061" s="34">
        <v>1136</v>
      </c>
      <c r="P2061" s="34">
        <v>1136</v>
      </c>
      <c r="Q2061" s="34">
        <v>1136</v>
      </c>
      <c r="R2061" s="34">
        <v>1136</v>
      </c>
      <c r="S2061" s="34">
        <v>1136</v>
      </c>
    </row>
    <row r="2062" spans="2:19">
      <c r="B2062" s="5">
        <v>1958</v>
      </c>
      <c r="C2062" s="34">
        <v>2010</v>
      </c>
      <c r="D2062" s="34">
        <v>2010</v>
      </c>
      <c r="E2062" s="34">
        <v>2010</v>
      </c>
      <c r="F2062" s="34">
        <v>2010</v>
      </c>
      <c r="G2062" s="34">
        <v>2010</v>
      </c>
      <c r="H2062" s="34">
        <v>2010</v>
      </c>
      <c r="I2062" s="34">
        <v>2010</v>
      </c>
      <c r="J2062" s="34">
        <v>2010</v>
      </c>
      <c r="K2062" s="34">
        <v>2010</v>
      </c>
      <c r="L2062" s="34">
        <v>2010</v>
      </c>
      <c r="M2062" s="34">
        <v>2010</v>
      </c>
      <c r="N2062" s="34">
        <v>2010</v>
      </c>
      <c r="O2062" s="34">
        <v>2010</v>
      </c>
      <c r="P2062" s="34">
        <v>2010</v>
      </c>
      <c r="Q2062" s="34">
        <v>2010</v>
      </c>
      <c r="R2062" s="34">
        <v>2010</v>
      </c>
      <c r="S2062" s="34">
        <v>2010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c r="Q2063" s="34"/>
      <c r="R2063" s="34"/>
      <c r="S2063" s="34"/>
    </row>
    <row r="2064" spans="2:19">
      <c r="B2064" s="5">
        <v>1956</v>
      </c>
      <c r="C2064" s="34">
        <v>790</v>
      </c>
      <c r="D2064" s="34">
        <v>790</v>
      </c>
      <c r="E2064" s="34">
        <v>790</v>
      </c>
      <c r="F2064" s="34">
        <v>790</v>
      </c>
      <c r="G2064" s="34">
        <v>790</v>
      </c>
      <c r="H2064" s="34">
        <v>790</v>
      </c>
      <c r="I2064" s="34">
        <v>790</v>
      </c>
      <c r="J2064" s="34">
        <v>790</v>
      </c>
      <c r="K2064" s="34">
        <v>790</v>
      </c>
      <c r="L2064" s="34">
        <v>790</v>
      </c>
      <c r="M2064" s="34">
        <v>790</v>
      </c>
      <c r="N2064" s="34">
        <v>790</v>
      </c>
      <c r="O2064" s="34">
        <v>790</v>
      </c>
      <c r="P2064" s="34">
        <v>790</v>
      </c>
      <c r="Q2064" s="34">
        <v>790</v>
      </c>
      <c r="R2064" s="34">
        <v>790</v>
      </c>
      <c r="S2064" s="34">
        <v>790</v>
      </c>
    </row>
    <row r="2065" spans="2:19">
      <c r="B2065" s="5">
        <v>1955</v>
      </c>
      <c r="C2065" s="34">
        <v>3372</v>
      </c>
      <c r="D2065" s="34">
        <v>3372</v>
      </c>
      <c r="E2065" s="34">
        <v>3372</v>
      </c>
      <c r="F2065" s="34">
        <v>3372</v>
      </c>
      <c r="G2065" s="34">
        <v>3372</v>
      </c>
      <c r="H2065" s="34">
        <v>3372</v>
      </c>
      <c r="I2065" s="34">
        <v>3372</v>
      </c>
      <c r="J2065" s="34">
        <v>3372</v>
      </c>
      <c r="K2065" s="34">
        <v>3372</v>
      </c>
      <c r="L2065" s="34">
        <v>3372</v>
      </c>
      <c r="M2065" s="34">
        <v>3372</v>
      </c>
      <c r="N2065" s="34">
        <v>3372</v>
      </c>
      <c r="O2065" s="34">
        <v>3372</v>
      </c>
      <c r="P2065" s="34">
        <v>3372</v>
      </c>
      <c r="Q2065" s="34">
        <v>3372</v>
      </c>
      <c r="R2065" s="34">
        <v>3372</v>
      </c>
      <c r="S2065" s="34">
        <v>3372</v>
      </c>
    </row>
    <row r="2066" spans="2:19">
      <c r="B2066" s="5">
        <v>1954</v>
      </c>
      <c r="C2066" s="34">
        <v>2305</v>
      </c>
      <c r="D2066" s="34">
        <v>2305</v>
      </c>
      <c r="E2066" s="34">
        <v>2305</v>
      </c>
      <c r="F2066" s="34">
        <v>2305</v>
      </c>
      <c r="G2066" s="34">
        <v>2305</v>
      </c>
      <c r="H2066" s="34">
        <v>2305</v>
      </c>
      <c r="I2066" s="34">
        <v>2305</v>
      </c>
      <c r="J2066" s="34">
        <v>2305</v>
      </c>
      <c r="K2066" s="34">
        <v>2305</v>
      </c>
      <c r="L2066" s="34">
        <v>2305</v>
      </c>
      <c r="M2066" s="34">
        <v>2305</v>
      </c>
      <c r="N2066" s="34">
        <v>2305</v>
      </c>
      <c r="O2066" s="34">
        <v>2305</v>
      </c>
      <c r="P2066" s="34">
        <v>2305</v>
      </c>
      <c r="Q2066" s="34">
        <v>2305</v>
      </c>
      <c r="R2066" s="34">
        <v>2305</v>
      </c>
      <c r="S2066" s="34">
        <v>2305</v>
      </c>
    </row>
    <row r="2067" spans="2:19">
      <c r="B2067" s="5">
        <v>1953</v>
      </c>
      <c r="C2067" s="34">
        <v>202</v>
      </c>
      <c r="D2067" s="34">
        <v>202</v>
      </c>
      <c r="E2067" s="34">
        <v>202</v>
      </c>
      <c r="F2067" s="34">
        <v>202</v>
      </c>
      <c r="G2067" s="34">
        <v>202</v>
      </c>
      <c r="H2067" s="34">
        <v>202</v>
      </c>
      <c r="I2067" s="34">
        <v>202</v>
      </c>
      <c r="J2067" s="34">
        <v>202</v>
      </c>
      <c r="K2067" s="34">
        <v>202</v>
      </c>
      <c r="L2067" s="34">
        <v>202</v>
      </c>
      <c r="M2067" s="34">
        <v>202</v>
      </c>
      <c r="N2067" s="34">
        <v>202</v>
      </c>
      <c r="O2067" s="34">
        <v>202</v>
      </c>
      <c r="P2067" s="34">
        <v>202</v>
      </c>
      <c r="Q2067" s="34">
        <v>202</v>
      </c>
      <c r="R2067" s="34">
        <v>202</v>
      </c>
      <c r="S2067" s="34">
        <v>202</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c r="Q2068" s="34"/>
      <c r="R2068" s="34"/>
      <c r="S2068" s="34"/>
    </row>
    <row r="2069" spans="2:19">
      <c r="B2069" s="5">
        <v>1951</v>
      </c>
      <c r="C2069" s="34">
        <v>513</v>
      </c>
      <c r="D2069" s="34">
        <v>513</v>
      </c>
      <c r="E2069" s="34">
        <v>513</v>
      </c>
      <c r="F2069" s="34">
        <v>513</v>
      </c>
      <c r="G2069" s="34">
        <v>513</v>
      </c>
      <c r="H2069" s="34">
        <v>513</v>
      </c>
      <c r="I2069" s="34">
        <v>513</v>
      </c>
      <c r="J2069" s="34">
        <v>513</v>
      </c>
      <c r="K2069" s="34">
        <v>513</v>
      </c>
      <c r="L2069" s="34">
        <v>513</v>
      </c>
      <c r="M2069" s="34">
        <v>513</v>
      </c>
      <c r="N2069" s="34">
        <v>513</v>
      </c>
      <c r="O2069" s="34">
        <v>513</v>
      </c>
      <c r="P2069" s="34">
        <v>513</v>
      </c>
      <c r="Q2069" s="34">
        <v>513</v>
      </c>
      <c r="R2069" s="34">
        <v>513</v>
      </c>
      <c r="S2069" s="34">
        <v>513</v>
      </c>
    </row>
    <row r="2070" spans="2:19">
      <c r="B2070" s="5">
        <v>1950</v>
      </c>
      <c r="C2070" s="34">
        <v>286</v>
      </c>
      <c r="D2070" s="34">
        <v>286</v>
      </c>
      <c r="E2070" s="34">
        <v>286</v>
      </c>
      <c r="F2070" s="34">
        <v>286</v>
      </c>
      <c r="G2070" s="34">
        <v>286</v>
      </c>
      <c r="H2070" s="34">
        <v>286</v>
      </c>
      <c r="I2070" s="34">
        <v>286</v>
      </c>
      <c r="J2070" s="34">
        <v>286</v>
      </c>
      <c r="K2070" s="34">
        <v>286</v>
      </c>
      <c r="L2070" s="34">
        <v>286</v>
      </c>
      <c r="M2070" s="34">
        <v>286</v>
      </c>
      <c r="N2070" s="34">
        <v>286</v>
      </c>
      <c r="O2070" s="34">
        <v>286</v>
      </c>
      <c r="P2070" s="34">
        <v>286</v>
      </c>
      <c r="Q2070" s="34">
        <v>286</v>
      </c>
      <c r="R2070" s="34">
        <v>286</v>
      </c>
      <c r="S2070" s="34">
        <v>286</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c r="Q2071" s="34"/>
      <c r="R2071" s="34"/>
      <c r="S2071" s="34"/>
    </row>
    <row r="2072" spans="2:19">
      <c r="B2072" s="5">
        <v>1948</v>
      </c>
      <c r="C2072" s="34">
        <v>398</v>
      </c>
      <c r="D2072" s="34">
        <v>398</v>
      </c>
      <c r="E2072" s="34">
        <v>398</v>
      </c>
      <c r="F2072" s="34">
        <v>398</v>
      </c>
      <c r="G2072" s="34">
        <v>398</v>
      </c>
      <c r="H2072" s="34">
        <v>398</v>
      </c>
      <c r="I2072" s="34">
        <v>398</v>
      </c>
      <c r="J2072" s="34">
        <v>398</v>
      </c>
      <c r="K2072" s="34">
        <v>398</v>
      </c>
      <c r="L2072" s="34">
        <v>398</v>
      </c>
      <c r="M2072" s="34">
        <v>398</v>
      </c>
      <c r="N2072" s="34">
        <v>398</v>
      </c>
      <c r="O2072" s="34">
        <v>398</v>
      </c>
      <c r="P2072" s="34">
        <v>398</v>
      </c>
      <c r="Q2072" s="34">
        <v>398</v>
      </c>
      <c r="R2072" s="34">
        <v>398</v>
      </c>
      <c r="S2072" s="34">
        <v>398</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c r="P2073" s="34"/>
      <c r="Q2073" s="34"/>
      <c r="R2073" s="34"/>
      <c r="S2073" s="34"/>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c r="P2074" s="34"/>
      <c r="Q2074" s="34"/>
      <c r="R2074" s="34"/>
      <c r="S2074" s="34"/>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c r="P2075" s="34"/>
      <c r="Q2075" s="34"/>
      <c r="R2075" s="34"/>
      <c r="S2075" s="34"/>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c r="P2076" s="34"/>
      <c r="Q2076" s="34"/>
      <c r="R2076" s="34"/>
      <c r="S2076" s="34"/>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c r="P2077" s="34"/>
      <c r="Q2077" s="34"/>
      <c r="R2077" s="34"/>
      <c r="S2077" s="34"/>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c r="P2078" s="34"/>
      <c r="Q2078" s="34"/>
      <c r="R2078" s="34"/>
      <c r="S2078" s="34"/>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c r="P2079" s="34"/>
      <c r="Q2079" s="34"/>
      <c r="R2079" s="34"/>
      <c r="S2079" s="34"/>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c r="P2080" s="34"/>
      <c r="Q2080" s="34"/>
      <c r="R2080" s="34"/>
      <c r="S2080" s="34"/>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c r="P2081" s="34"/>
      <c r="Q2081" s="34"/>
      <c r="R2081" s="34"/>
      <c r="S2081" s="34"/>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c r="P2082" s="34"/>
      <c r="Q2082" s="34"/>
      <c r="R2082" s="34"/>
      <c r="S2082" s="34"/>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c r="P2083" s="34"/>
      <c r="Q2083" s="34"/>
      <c r="R2083" s="34"/>
      <c r="S2083" s="34"/>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c r="P2084" s="34"/>
      <c r="Q2084" s="34"/>
      <c r="R2084" s="34"/>
      <c r="S2084" s="34"/>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c r="P2085" s="34"/>
      <c r="Q2085" s="34"/>
      <c r="R2085" s="34"/>
      <c r="S2085" s="34"/>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c r="P2086" s="34"/>
      <c r="Q2086" s="34"/>
      <c r="R2086" s="34"/>
      <c r="S2086" s="34"/>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c r="P2087" s="34"/>
      <c r="Q2087" s="34"/>
      <c r="R2087" s="34"/>
      <c r="S2087" s="34"/>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c r="P2088" s="34"/>
      <c r="Q2088" s="34"/>
      <c r="R2088" s="34"/>
      <c r="S2088" s="34"/>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c r="P2089" s="34"/>
      <c r="Q2089" s="34"/>
      <c r="R2089" s="34"/>
      <c r="S2089" s="34"/>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c r="P2090" s="34"/>
      <c r="Q2090" s="34"/>
      <c r="R2090" s="34"/>
      <c r="S2090" s="34"/>
    </row>
    <row r="2091" spans="1:19">
      <c r="A2091" s="63" t="s">
        <v>125</v>
      </c>
      <c r="B2091" s="6" t="s">
        <v>10</v>
      </c>
      <c r="C2091" s="7">
        <f>SUM(C2014:C2090)</f>
        <v>8548855</v>
      </c>
      <c r="D2091" s="7">
        <f>SUM(D2013:D2090)</f>
        <v>8577228</v>
      </c>
      <c r="E2091" s="7">
        <f>SUM(E2012:E2090)</f>
        <v>8626655</v>
      </c>
      <c r="F2091" s="7">
        <f>SUM(F2011:F2090)</f>
        <v>8693186</v>
      </c>
      <c r="G2091" s="7">
        <f>SUM(G2010:G2090)</f>
        <v>8745948</v>
      </c>
      <c r="H2091" s="7">
        <f>SUM(H2004:H2090)</f>
        <v>8768243</v>
      </c>
      <c r="I2091" s="7">
        <f>SUM(I2004:I2090)</f>
        <v>8870444</v>
      </c>
      <c r="J2091" s="7">
        <f t="shared" ref="J2091" si="39">SUM(J2004:J2090)</f>
        <v>8932328</v>
      </c>
      <c r="K2091" s="7">
        <f>SUM(K2004:K2090)</f>
        <v>8974988</v>
      </c>
      <c r="L2091" s="7">
        <f t="shared" ref="L2091" si="40">SUM(L2004:L2090)</f>
        <v>9058191</v>
      </c>
      <c r="M2091" s="7">
        <f>SUM(M2004:M2090)</f>
        <v>9127597</v>
      </c>
      <c r="N2091" s="10">
        <f>SUM(N1999:N2090)</f>
        <v>9252309</v>
      </c>
      <c r="O2091" s="10">
        <f>SUM(O1999:O2090)</f>
        <v>9306102</v>
      </c>
      <c r="P2091" s="10">
        <f>SUM(P1999:P2090)</f>
        <v>9487085</v>
      </c>
      <c r="Q2091" s="10">
        <f>SUM(Q1999:Q2090)</f>
        <v>9715515</v>
      </c>
      <c r="R2091" s="10">
        <f>SUM(R1998:R2090)</f>
        <v>9881457</v>
      </c>
      <c r="S2091" s="10">
        <f>SUM(S1998:S2090)</f>
        <v>9969439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0</v>
      </c>
      <c r="O2098" s="34"/>
      <c r="P2098" s="34"/>
      <c r="Q2098" s="34"/>
      <c r="R2098" s="34"/>
      <c r="S2098" s="34"/>
    </row>
    <row r="2099" spans="1:19">
      <c r="B2099" s="5">
        <v>2016</v>
      </c>
      <c r="C2099" s="33"/>
      <c r="D2099" s="33"/>
      <c r="E2099" s="33"/>
      <c r="F2099" s="33"/>
      <c r="G2099" s="33"/>
      <c r="H2099" s="33"/>
      <c r="I2099" s="33"/>
      <c r="J2099" s="33"/>
      <c r="K2099" s="33"/>
      <c r="L2099" s="33"/>
      <c r="M2099" s="34">
        <v>0</v>
      </c>
      <c r="N2099" s="34">
        <v>0</v>
      </c>
      <c r="O2099" s="34"/>
      <c r="P2099" s="34"/>
      <c r="Q2099" s="34"/>
      <c r="R2099" s="34"/>
      <c r="S2099" s="34"/>
    </row>
    <row r="2100" spans="1:19">
      <c r="B2100" s="5">
        <v>2015</v>
      </c>
      <c r="C2100" s="33"/>
      <c r="D2100" s="33"/>
      <c r="E2100" s="33"/>
      <c r="F2100" s="33"/>
      <c r="G2100" s="33"/>
      <c r="H2100" s="33"/>
      <c r="I2100" s="33"/>
      <c r="J2100" s="33"/>
      <c r="K2100" s="33"/>
      <c r="L2100" s="34">
        <v>0</v>
      </c>
      <c r="M2100" s="34">
        <v>0</v>
      </c>
      <c r="N2100" s="34">
        <v>0</v>
      </c>
      <c r="O2100" s="34"/>
      <c r="P2100" s="34"/>
      <c r="Q2100" s="34"/>
      <c r="R2100" s="34"/>
      <c r="S2100" s="34"/>
    </row>
    <row r="2101" spans="1:19">
      <c r="B2101" s="5">
        <v>2014</v>
      </c>
      <c r="C2101" s="33"/>
      <c r="D2101" s="33"/>
      <c r="E2101" s="33"/>
      <c r="F2101" s="33"/>
      <c r="G2101" s="33"/>
      <c r="H2101" s="33"/>
      <c r="I2101" s="33"/>
      <c r="J2101" s="33"/>
      <c r="K2101" s="34">
        <v>0</v>
      </c>
      <c r="L2101" s="34">
        <v>0</v>
      </c>
      <c r="M2101" s="34">
        <v>0</v>
      </c>
      <c r="N2101" s="34">
        <v>0</v>
      </c>
      <c r="O2101" s="34"/>
      <c r="P2101" s="34"/>
      <c r="Q2101" s="34"/>
      <c r="R2101" s="34"/>
      <c r="S2101" s="34"/>
    </row>
    <row r="2102" spans="1:19">
      <c r="B2102" s="5">
        <v>2013</v>
      </c>
      <c r="C2102" s="33"/>
      <c r="D2102" s="33"/>
      <c r="E2102" s="33"/>
      <c r="F2102" s="33"/>
      <c r="G2102" s="33"/>
      <c r="H2102" s="33"/>
      <c r="I2102" s="33"/>
      <c r="J2102" s="34">
        <v>0</v>
      </c>
      <c r="K2102" s="34">
        <v>0</v>
      </c>
      <c r="L2102" s="34">
        <v>0</v>
      </c>
      <c r="M2102" s="34">
        <v>0</v>
      </c>
      <c r="N2102" s="34">
        <v>0</v>
      </c>
      <c r="O2102" s="34"/>
      <c r="P2102" s="34"/>
      <c r="Q2102" s="34"/>
      <c r="R2102" s="34"/>
      <c r="S2102" s="34"/>
    </row>
    <row r="2103" spans="1:19">
      <c r="B2103" s="5">
        <v>2012</v>
      </c>
      <c r="C2103" s="33"/>
      <c r="D2103" s="33"/>
      <c r="E2103" s="33"/>
      <c r="F2103" s="33"/>
      <c r="G2103" s="33"/>
      <c r="H2103" s="33"/>
      <c r="I2103" s="34">
        <v>0</v>
      </c>
      <c r="J2103" s="34">
        <v>0</v>
      </c>
      <c r="K2103" s="34">
        <v>0</v>
      </c>
      <c r="L2103" s="34">
        <v>0</v>
      </c>
      <c r="M2103" s="34">
        <v>0</v>
      </c>
      <c r="N2103" s="34">
        <v>0</v>
      </c>
      <c r="O2103" s="34"/>
      <c r="P2103" s="34"/>
      <c r="Q2103" s="34"/>
      <c r="R2103" s="34"/>
      <c r="S2103" s="34"/>
    </row>
    <row r="2104" spans="1:19">
      <c r="B2104" s="5">
        <v>2011</v>
      </c>
      <c r="C2104" s="33"/>
      <c r="D2104" s="33"/>
      <c r="E2104" s="33"/>
      <c r="F2104" s="33"/>
      <c r="G2104" s="33"/>
      <c r="H2104" s="34">
        <v>0</v>
      </c>
      <c r="I2104" s="34">
        <v>0</v>
      </c>
      <c r="J2104" s="34">
        <v>0</v>
      </c>
      <c r="K2104" s="34">
        <v>0</v>
      </c>
      <c r="L2104" s="34">
        <v>0</v>
      </c>
      <c r="M2104" s="34">
        <v>0</v>
      </c>
      <c r="N2104" s="34">
        <v>0</v>
      </c>
      <c r="O2104" s="34"/>
      <c r="P2104" s="34"/>
      <c r="Q2104" s="34"/>
      <c r="R2104" s="34"/>
      <c r="S2104" s="34"/>
    </row>
    <row r="2105" spans="1:19">
      <c r="B2105" s="5">
        <v>2010</v>
      </c>
      <c r="C2105" s="33"/>
      <c r="D2105" s="33"/>
      <c r="E2105" s="33"/>
      <c r="F2105" s="33"/>
      <c r="G2105" s="34">
        <v>0</v>
      </c>
      <c r="H2105" s="34">
        <v>0</v>
      </c>
      <c r="I2105" s="34">
        <v>0</v>
      </c>
      <c r="J2105" s="34">
        <v>0</v>
      </c>
      <c r="K2105" s="34">
        <v>0</v>
      </c>
      <c r="L2105" s="34">
        <v>0</v>
      </c>
      <c r="M2105" s="34">
        <v>0</v>
      </c>
      <c r="N2105" s="34">
        <v>0</v>
      </c>
      <c r="O2105" s="34"/>
      <c r="P2105" s="34"/>
      <c r="Q2105" s="34"/>
      <c r="R2105" s="34"/>
      <c r="S2105" s="34"/>
    </row>
    <row r="2106" spans="1:19">
      <c r="B2106" s="5">
        <v>2009</v>
      </c>
      <c r="C2106" s="33"/>
      <c r="D2106" s="33"/>
      <c r="E2106" s="33"/>
      <c r="F2106" s="34">
        <v>0</v>
      </c>
      <c r="G2106" s="34">
        <v>0</v>
      </c>
      <c r="H2106" s="34">
        <v>0</v>
      </c>
      <c r="I2106" s="34">
        <v>0</v>
      </c>
      <c r="J2106" s="34">
        <v>0</v>
      </c>
      <c r="K2106" s="34">
        <v>0</v>
      </c>
      <c r="L2106" s="34">
        <v>0</v>
      </c>
      <c r="M2106" s="34">
        <v>0</v>
      </c>
      <c r="N2106" s="34">
        <v>0</v>
      </c>
      <c r="O2106" s="34"/>
      <c r="P2106" s="34"/>
      <c r="Q2106" s="34"/>
      <c r="R2106" s="34"/>
      <c r="S2106" s="34"/>
    </row>
    <row r="2107" spans="1:19">
      <c r="B2107" s="5">
        <v>2008</v>
      </c>
      <c r="C2107" s="33"/>
      <c r="D2107" s="33"/>
      <c r="E2107" s="34">
        <v>14056</v>
      </c>
      <c r="F2107" s="34">
        <v>14056</v>
      </c>
      <c r="G2107" s="34">
        <v>14056</v>
      </c>
      <c r="H2107" s="34">
        <v>14056</v>
      </c>
      <c r="I2107" s="34">
        <v>14056</v>
      </c>
      <c r="J2107" s="34">
        <v>14056</v>
      </c>
      <c r="K2107" s="34">
        <v>14056</v>
      </c>
      <c r="L2107" s="34">
        <v>14056</v>
      </c>
      <c r="M2107" s="34">
        <v>14056</v>
      </c>
      <c r="N2107" s="34">
        <v>14056</v>
      </c>
      <c r="O2107" s="34">
        <v>14056</v>
      </c>
      <c r="P2107" s="34">
        <v>14056</v>
      </c>
      <c r="Q2107" s="34">
        <v>14056</v>
      </c>
      <c r="R2107" s="34">
        <v>14056</v>
      </c>
      <c r="S2107" s="34">
        <v>14056</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c r="P2108" s="34"/>
      <c r="Q2108" s="34"/>
      <c r="R2108" s="34"/>
      <c r="S2108" s="34"/>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c r="P2109" s="34"/>
      <c r="Q2109" s="34"/>
      <c r="R2109" s="34"/>
      <c r="S2109" s="34"/>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c r="P2110" s="34"/>
      <c r="Q2110" s="34"/>
      <c r="R2110" s="34"/>
      <c r="S2110" s="34"/>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c r="P2111" s="34"/>
      <c r="Q2111" s="34"/>
      <c r="R2111" s="34"/>
      <c r="S2111" s="34"/>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c r="P2112" s="34"/>
      <c r="Q2112" s="34"/>
      <c r="R2112" s="34"/>
      <c r="S2112" s="34"/>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c r="P2113" s="34"/>
      <c r="Q2113" s="34"/>
      <c r="R2113" s="34"/>
      <c r="S2113" s="34"/>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c r="P2114" s="34"/>
      <c r="Q2114" s="34"/>
      <c r="R2114" s="34"/>
      <c r="S2114" s="34"/>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c r="P2115" s="34"/>
      <c r="Q2115" s="34"/>
      <c r="R2115" s="34"/>
      <c r="S2115" s="34"/>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c r="P2116" s="34"/>
      <c r="Q2116" s="34"/>
      <c r="R2116" s="34"/>
      <c r="S2116" s="34"/>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c r="P2117" s="34"/>
      <c r="Q2117" s="34"/>
      <c r="R2117" s="34"/>
      <c r="S2117" s="34"/>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c r="P2118" s="34"/>
      <c r="Q2118" s="34"/>
      <c r="R2118" s="34"/>
      <c r="S2118" s="34"/>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c r="P2119" s="34"/>
      <c r="Q2119" s="34"/>
      <c r="R2119" s="34"/>
      <c r="S2119" s="34"/>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c r="P2120" s="34"/>
      <c r="Q2120" s="34"/>
      <c r="R2120" s="34"/>
      <c r="S2120" s="34"/>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c r="P2121" s="34"/>
      <c r="Q2121" s="34"/>
      <c r="R2121" s="34"/>
      <c r="S2121" s="34"/>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c r="P2122" s="34"/>
      <c r="Q2122" s="34"/>
      <c r="R2122" s="34"/>
      <c r="S2122" s="34"/>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c r="P2123" s="34"/>
      <c r="Q2123" s="34"/>
      <c r="R2123" s="34"/>
      <c r="S2123" s="34"/>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c r="P2124" s="34"/>
      <c r="Q2124" s="34"/>
      <c r="R2124" s="34"/>
      <c r="S2124" s="34"/>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c r="P2125" s="34"/>
      <c r="Q2125" s="34"/>
      <c r="R2125" s="34"/>
      <c r="S2125" s="34"/>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c r="P2126" s="34"/>
      <c r="Q2126" s="34"/>
      <c r="R2126" s="34"/>
      <c r="S2126" s="34"/>
    </row>
    <row r="2127" spans="2:19">
      <c r="B2127" s="5">
        <v>1988</v>
      </c>
      <c r="C2127" s="34">
        <v>185851</v>
      </c>
      <c r="D2127" s="34">
        <v>185851</v>
      </c>
      <c r="E2127" s="34">
        <v>175051</v>
      </c>
      <c r="F2127" s="34">
        <v>147656</v>
      </c>
      <c r="G2127" s="34">
        <v>137912</v>
      </c>
      <c r="H2127" s="34">
        <v>135992</v>
      </c>
      <c r="I2127" s="34">
        <v>133056</v>
      </c>
      <c r="J2127" s="34">
        <v>129186</v>
      </c>
      <c r="K2127" s="34">
        <v>129186</v>
      </c>
      <c r="L2127" s="34">
        <v>129186</v>
      </c>
      <c r="M2127" s="34">
        <v>129186</v>
      </c>
      <c r="N2127" s="34">
        <v>129186</v>
      </c>
      <c r="O2127" s="34">
        <v>121330</v>
      </c>
      <c r="P2127" s="34">
        <v>91828</v>
      </c>
      <c r="Q2127" s="34">
        <v>91748</v>
      </c>
      <c r="R2127" s="34">
        <v>88132</v>
      </c>
      <c r="S2127" s="34">
        <v>83196</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c r="P2128" s="34"/>
      <c r="Q2128" s="34"/>
      <c r="R2128" s="34"/>
      <c r="S2128" s="34"/>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c r="P2129" s="34"/>
      <c r="Q2129" s="34"/>
      <c r="R2129" s="34"/>
      <c r="S2129" s="34"/>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c r="P2130" s="34"/>
      <c r="Q2130" s="34"/>
      <c r="R2130" s="34"/>
      <c r="S2130" s="34"/>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c r="P2131" s="34"/>
      <c r="Q2131" s="34"/>
      <c r="R2131" s="34"/>
      <c r="S2131" s="34"/>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c r="P2132" s="34"/>
      <c r="Q2132" s="34"/>
      <c r="R2132" s="34"/>
      <c r="S2132" s="34"/>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c r="P2133" s="34"/>
      <c r="Q2133" s="34"/>
      <c r="R2133" s="34"/>
      <c r="S2133" s="34"/>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c r="P2134" s="34"/>
      <c r="Q2134" s="34"/>
      <c r="R2134" s="34"/>
      <c r="S2134" s="34"/>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c r="P2135" s="34"/>
      <c r="Q2135" s="34"/>
      <c r="R2135" s="34"/>
      <c r="S2135" s="34"/>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c r="P2136" s="34"/>
      <c r="Q2136" s="34"/>
      <c r="R2136" s="34"/>
      <c r="S2136" s="34"/>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c r="P2137" s="34"/>
      <c r="Q2137" s="34"/>
      <c r="R2137" s="34"/>
      <c r="S2137" s="34"/>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c r="P2138" s="34"/>
      <c r="Q2138" s="34"/>
      <c r="R2138" s="34"/>
      <c r="S2138" s="34"/>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c r="P2139" s="34"/>
      <c r="Q2139" s="34"/>
      <c r="R2139" s="34"/>
      <c r="S2139" s="34"/>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c r="P2140" s="34"/>
      <c r="Q2140" s="34"/>
      <c r="R2140" s="34"/>
      <c r="S2140" s="34"/>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c r="P2141" s="34"/>
      <c r="Q2141" s="34"/>
      <c r="R2141" s="34"/>
      <c r="S2141" s="34"/>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c r="P2142" s="34"/>
      <c r="Q2142" s="34"/>
      <c r="R2142" s="34"/>
      <c r="S2142" s="34"/>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c r="P2143" s="34"/>
      <c r="Q2143" s="34"/>
      <c r="R2143" s="34"/>
      <c r="S2143" s="34"/>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c r="P2144" s="34"/>
      <c r="Q2144" s="34"/>
      <c r="R2144" s="34"/>
      <c r="S2144" s="34"/>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c r="P2145" s="34"/>
      <c r="Q2145" s="34"/>
      <c r="R2145" s="34"/>
      <c r="S2145" s="34"/>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c r="P2146" s="34"/>
      <c r="Q2146" s="34"/>
      <c r="R2146" s="34"/>
      <c r="S2146" s="34"/>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c r="P2147" s="34"/>
      <c r="Q2147" s="34"/>
      <c r="R2147" s="34"/>
      <c r="S2147" s="34"/>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c r="P2148" s="34"/>
      <c r="Q2148" s="34"/>
      <c r="R2148" s="34"/>
      <c r="S2148" s="34"/>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c r="P2149" s="34"/>
      <c r="Q2149" s="34"/>
      <c r="R2149" s="34"/>
      <c r="S2149" s="34"/>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c r="P2150" s="34"/>
      <c r="Q2150" s="34"/>
      <c r="R2150" s="34"/>
      <c r="S2150" s="34"/>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c r="P2151" s="34"/>
      <c r="Q2151" s="34"/>
      <c r="R2151" s="34"/>
      <c r="S2151" s="34"/>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c r="P2152" s="34"/>
      <c r="Q2152" s="34"/>
      <c r="R2152" s="34"/>
      <c r="S2152" s="34"/>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c r="P2153" s="34"/>
      <c r="Q2153" s="34"/>
      <c r="R2153" s="34"/>
      <c r="S2153" s="34"/>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c r="P2154" s="34"/>
      <c r="Q2154" s="34"/>
      <c r="R2154" s="34"/>
      <c r="S2154" s="34"/>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c r="P2155" s="34"/>
      <c r="Q2155" s="34"/>
      <c r="R2155" s="34"/>
      <c r="S2155" s="34"/>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c r="P2156" s="34"/>
      <c r="Q2156" s="34"/>
      <c r="R2156" s="34"/>
      <c r="S2156" s="34"/>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c r="P2157" s="34"/>
      <c r="Q2157" s="34"/>
      <c r="R2157" s="34"/>
      <c r="S2157" s="34"/>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c r="P2158" s="34"/>
      <c r="Q2158" s="34"/>
      <c r="R2158" s="34"/>
      <c r="S2158" s="34"/>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c r="P2159" s="34"/>
      <c r="Q2159" s="34"/>
      <c r="R2159" s="34"/>
      <c r="S2159" s="34"/>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c r="P2160" s="34"/>
      <c r="Q2160" s="34"/>
      <c r="R2160" s="34"/>
      <c r="S2160" s="34"/>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c r="P2161" s="34"/>
      <c r="Q2161" s="34"/>
      <c r="R2161" s="34"/>
      <c r="S2161" s="34"/>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c r="P2162" s="34"/>
      <c r="Q2162" s="34"/>
      <c r="R2162" s="34"/>
      <c r="S2162" s="34"/>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c r="P2163" s="34"/>
      <c r="Q2163" s="34"/>
      <c r="R2163" s="34"/>
      <c r="S2163" s="34"/>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c r="P2164" s="34"/>
      <c r="Q2164" s="34"/>
      <c r="R2164" s="34"/>
      <c r="S2164" s="34"/>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c r="P2165" s="34"/>
      <c r="Q2165" s="34"/>
      <c r="R2165" s="34"/>
      <c r="S2165" s="34"/>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c r="P2166" s="34"/>
      <c r="Q2166" s="34"/>
      <c r="R2166" s="34"/>
      <c r="S2166" s="34"/>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c r="P2167" s="34"/>
      <c r="Q2167" s="34"/>
      <c r="R2167" s="34"/>
      <c r="S2167" s="34"/>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c r="P2168" s="34"/>
      <c r="Q2168" s="34"/>
      <c r="R2168" s="34"/>
      <c r="S2168" s="34"/>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c r="P2169" s="34"/>
      <c r="Q2169" s="34"/>
      <c r="R2169" s="34"/>
      <c r="S2169" s="34"/>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c r="P2170" s="34"/>
      <c r="Q2170" s="34"/>
      <c r="R2170" s="34"/>
      <c r="S2170" s="34"/>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c r="P2171" s="34"/>
      <c r="Q2171" s="34"/>
      <c r="R2171" s="34"/>
      <c r="S2171" s="34"/>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c r="P2172" s="34"/>
      <c r="Q2172" s="34"/>
      <c r="R2172" s="34"/>
      <c r="S2172" s="34"/>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c r="P2173" s="34"/>
      <c r="Q2173" s="34"/>
      <c r="R2173" s="34"/>
      <c r="S2173" s="34"/>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c r="P2174" s="34"/>
      <c r="Q2174" s="34"/>
      <c r="R2174" s="34"/>
      <c r="S2174" s="34"/>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c r="P2175" s="34"/>
      <c r="Q2175" s="34"/>
      <c r="R2175" s="34"/>
      <c r="S2175" s="34"/>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c r="P2176" s="34"/>
      <c r="Q2176" s="34"/>
      <c r="R2176" s="34"/>
      <c r="S2176" s="34"/>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c r="P2177" s="34"/>
      <c r="Q2177" s="34"/>
      <c r="R2177" s="34"/>
      <c r="S2177" s="34"/>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c r="P2178" s="34"/>
      <c r="Q2178" s="34"/>
      <c r="R2178" s="34"/>
      <c r="S2178" s="34"/>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c r="P2179" s="34"/>
      <c r="Q2179" s="34"/>
      <c r="R2179" s="34"/>
      <c r="S2179" s="34"/>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c r="P2180" s="34"/>
      <c r="Q2180" s="34"/>
      <c r="R2180" s="34"/>
      <c r="S2180" s="34"/>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c r="P2181" s="34"/>
      <c r="Q2181" s="34"/>
      <c r="R2181" s="34"/>
      <c r="S2181" s="34"/>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c r="P2182" s="34"/>
      <c r="Q2182" s="34"/>
      <c r="R2182" s="34"/>
      <c r="S2182" s="34"/>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c r="P2183" s="34"/>
      <c r="Q2183" s="34"/>
      <c r="R2183" s="34"/>
      <c r="S2183" s="34"/>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c r="P2184" s="34"/>
      <c r="Q2184" s="34"/>
      <c r="R2184" s="34"/>
      <c r="S2184" s="34"/>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c r="P2185" s="34"/>
      <c r="Q2185" s="34"/>
      <c r="R2185" s="34"/>
      <c r="S2185" s="34"/>
    </row>
    <row r="2186" spans="1:19" ht="25.5">
      <c r="A2186" s="63" t="s">
        <v>126</v>
      </c>
      <c r="B2186" s="6" t="s">
        <v>10</v>
      </c>
      <c r="C2186" s="7">
        <f>SUM(C2109:C2185)</f>
        <v>185851</v>
      </c>
      <c r="D2186" s="7">
        <f>SUM(D2108:D2185)</f>
        <v>185851</v>
      </c>
      <c r="E2186" s="7">
        <f>SUM(E2107:E2185)</f>
        <v>189107</v>
      </c>
      <c r="F2186" s="7">
        <f>SUM(F2106:F2185)</f>
        <v>161712</v>
      </c>
      <c r="G2186" s="7">
        <f>SUM(G2105:G2185)</f>
        <v>151968</v>
      </c>
      <c r="H2186" s="7">
        <f>SUM(H2099:H2185)</f>
        <v>150048</v>
      </c>
      <c r="I2186" s="7">
        <f>SUM(I2099:I2185)</f>
        <v>147112</v>
      </c>
      <c r="J2186" s="7">
        <f t="shared" ref="J2186" si="41">SUM(J2099:J2185)</f>
        <v>143242</v>
      </c>
      <c r="K2186" s="7">
        <f>SUM(K2099:K2185)</f>
        <v>143242</v>
      </c>
      <c r="L2186" s="7">
        <f t="shared" ref="L2186" si="42">SUM(L2099:L2185)</f>
        <v>143242</v>
      </c>
      <c r="M2186" s="7">
        <f>SUM(M2099:M2185)</f>
        <v>143242</v>
      </c>
      <c r="N2186" s="10">
        <f>SUM(N2094:N2185)</f>
        <v>143242</v>
      </c>
      <c r="O2186" s="10">
        <f>SUM(O2094:O2185)</f>
        <v>135386</v>
      </c>
      <c r="P2186" s="10">
        <f>SUM(P2094:P2185)</f>
        <v>105884</v>
      </c>
      <c r="Q2186" s="10">
        <f>SUM(Q2094:Q2185)</f>
        <v>105804</v>
      </c>
      <c r="R2186" s="10">
        <f>SUM(R2093:R2185)</f>
        <v>102188</v>
      </c>
      <c r="S2186" s="10">
        <f>SUM(S2093:S2185)</f>
        <v>97252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3325</v>
      </c>
      <c r="S2189" s="34">
        <v>3325</v>
      </c>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v>8046</v>
      </c>
      <c r="Q2191" s="34">
        <v>8046</v>
      </c>
      <c r="R2191" s="34">
        <v>8046</v>
      </c>
      <c r="S2191" s="34">
        <v>8046</v>
      </c>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v>0</v>
      </c>
      <c r="O2193" s="34"/>
      <c r="P2193" s="34"/>
      <c r="Q2193" s="34"/>
      <c r="R2193" s="34"/>
      <c r="S2193" s="34"/>
    </row>
    <row r="2194" spans="1:19">
      <c r="B2194" s="5">
        <v>2016</v>
      </c>
      <c r="C2194" s="33"/>
      <c r="D2194" s="33"/>
      <c r="E2194" s="33"/>
      <c r="F2194" s="33"/>
      <c r="G2194" s="33"/>
      <c r="H2194" s="33"/>
      <c r="I2194" s="33"/>
      <c r="J2194" s="33"/>
      <c r="K2194" s="33"/>
      <c r="L2194" s="33"/>
      <c r="M2194" s="34">
        <v>0</v>
      </c>
      <c r="N2194" s="34">
        <v>0</v>
      </c>
      <c r="O2194" s="34"/>
      <c r="P2194" s="34"/>
      <c r="Q2194" s="34"/>
      <c r="R2194" s="34"/>
      <c r="S2194" s="34"/>
    </row>
    <row r="2195" spans="1:19">
      <c r="B2195" s="5">
        <v>2015</v>
      </c>
      <c r="C2195" s="33"/>
      <c r="D2195" s="33"/>
      <c r="E2195" s="33"/>
      <c r="F2195" s="33"/>
      <c r="G2195" s="33"/>
      <c r="H2195" s="33"/>
      <c r="I2195" s="33"/>
      <c r="J2195" s="33"/>
      <c r="K2195" s="33"/>
      <c r="L2195" s="34"/>
      <c r="M2195" s="34">
        <v>0</v>
      </c>
      <c r="N2195" s="34">
        <v>0</v>
      </c>
      <c r="O2195" s="34"/>
      <c r="P2195" s="34"/>
      <c r="Q2195" s="34"/>
      <c r="R2195" s="34"/>
      <c r="S2195" s="34"/>
    </row>
    <row r="2196" spans="1:19">
      <c r="B2196" s="5">
        <v>2014</v>
      </c>
      <c r="C2196" s="33"/>
      <c r="D2196" s="33"/>
      <c r="E2196" s="33"/>
      <c r="F2196" s="33"/>
      <c r="G2196" s="33"/>
      <c r="H2196" s="33"/>
      <c r="I2196" s="33"/>
      <c r="J2196" s="33"/>
      <c r="K2196" s="34">
        <v>0</v>
      </c>
      <c r="L2196" s="34">
        <v>0</v>
      </c>
      <c r="M2196" s="34">
        <v>0</v>
      </c>
      <c r="N2196" s="34">
        <v>0</v>
      </c>
      <c r="O2196" s="34"/>
      <c r="P2196" s="34"/>
      <c r="Q2196" s="34"/>
      <c r="R2196" s="34"/>
      <c r="S2196" s="34"/>
    </row>
    <row r="2197" spans="1:19">
      <c r="B2197" s="5">
        <v>2013</v>
      </c>
      <c r="C2197" s="33"/>
      <c r="D2197" s="33"/>
      <c r="E2197" s="33"/>
      <c r="F2197" s="33"/>
      <c r="G2197" s="33"/>
      <c r="H2197" s="33"/>
      <c r="I2197" s="33"/>
      <c r="J2197" s="34">
        <v>48027</v>
      </c>
      <c r="K2197" s="34">
        <v>48027</v>
      </c>
      <c r="L2197" s="34">
        <v>48027</v>
      </c>
      <c r="M2197" s="34">
        <v>48027</v>
      </c>
      <c r="N2197" s="34">
        <v>48027</v>
      </c>
      <c r="O2197" s="34">
        <v>48027</v>
      </c>
      <c r="P2197" s="34">
        <v>48027</v>
      </c>
      <c r="Q2197" s="34">
        <v>48027</v>
      </c>
      <c r="R2197" s="34">
        <v>48027</v>
      </c>
      <c r="S2197" s="34">
        <v>48027</v>
      </c>
    </row>
    <row r="2198" spans="1:19">
      <c r="B2198" s="5">
        <v>2012</v>
      </c>
      <c r="C2198" s="33"/>
      <c r="D2198" s="33"/>
      <c r="E2198" s="33"/>
      <c r="F2198" s="33"/>
      <c r="G2198" s="33"/>
      <c r="H2198" s="33"/>
      <c r="I2198" s="34">
        <v>0</v>
      </c>
      <c r="J2198" s="34">
        <v>0</v>
      </c>
      <c r="K2198" s="34">
        <v>0</v>
      </c>
      <c r="L2198" s="34">
        <v>0</v>
      </c>
      <c r="M2198" s="34">
        <v>0</v>
      </c>
      <c r="N2198" s="34">
        <v>0</v>
      </c>
      <c r="O2198" s="34"/>
      <c r="P2198" s="34"/>
      <c r="Q2198" s="34"/>
      <c r="R2198" s="34"/>
      <c r="S2198" s="34"/>
    </row>
    <row r="2199" spans="1:19">
      <c r="B2199" s="5">
        <v>2011</v>
      </c>
      <c r="C2199" s="33"/>
      <c r="D2199" s="33"/>
      <c r="E2199" s="33"/>
      <c r="F2199" s="33"/>
      <c r="G2199" s="33"/>
      <c r="H2199" s="34">
        <v>0</v>
      </c>
      <c r="I2199" s="34">
        <v>0</v>
      </c>
      <c r="J2199" s="34">
        <v>0</v>
      </c>
      <c r="K2199" s="34">
        <v>0</v>
      </c>
      <c r="L2199" s="34">
        <v>0</v>
      </c>
      <c r="M2199" s="34">
        <v>47076</v>
      </c>
      <c r="N2199" s="34">
        <v>47076</v>
      </c>
      <c r="O2199" s="34">
        <v>47076</v>
      </c>
      <c r="P2199" s="34">
        <v>47076</v>
      </c>
      <c r="Q2199" s="34">
        <v>47076</v>
      </c>
      <c r="R2199" s="34">
        <v>47076</v>
      </c>
      <c r="S2199" s="34">
        <v>47076</v>
      </c>
    </row>
    <row r="2200" spans="1:19">
      <c r="B2200" s="5">
        <v>2010</v>
      </c>
      <c r="C2200" s="33"/>
      <c r="D2200" s="33"/>
      <c r="E2200" s="33"/>
      <c r="F2200" s="33"/>
      <c r="G2200" s="34">
        <v>613074</v>
      </c>
      <c r="H2200" s="34">
        <v>613074</v>
      </c>
      <c r="I2200" s="34">
        <v>613074</v>
      </c>
      <c r="J2200" s="34">
        <v>613074</v>
      </c>
      <c r="K2200" s="34">
        <v>613074</v>
      </c>
      <c r="L2200" s="34">
        <v>613074</v>
      </c>
      <c r="M2200" s="34">
        <v>613074</v>
      </c>
      <c r="N2200" s="34">
        <v>613074</v>
      </c>
      <c r="O2200" s="34">
        <v>613074</v>
      </c>
      <c r="P2200" s="34">
        <v>613074</v>
      </c>
      <c r="Q2200" s="34">
        <v>613074</v>
      </c>
      <c r="R2200" s="34">
        <v>613074</v>
      </c>
      <c r="S2200" s="34">
        <v>613074</v>
      </c>
    </row>
    <row r="2201" spans="1:19">
      <c r="B2201" s="5">
        <v>2009</v>
      </c>
      <c r="C2201" s="33"/>
      <c r="D2201" s="33"/>
      <c r="E2201" s="33"/>
      <c r="F2201" s="34">
        <v>0</v>
      </c>
      <c r="G2201" s="34">
        <v>0</v>
      </c>
      <c r="H2201" s="34">
        <v>0</v>
      </c>
      <c r="I2201" s="34">
        <v>0</v>
      </c>
      <c r="J2201" s="34">
        <v>0</v>
      </c>
      <c r="K2201" s="34">
        <v>0</v>
      </c>
      <c r="L2201" s="34">
        <v>0</v>
      </c>
      <c r="M2201" s="34">
        <v>0</v>
      </c>
      <c r="N2201" s="34">
        <v>0</v>
      </c>
      <c r="O2201" s="34"/>
      <c r="P2201" s="34"/>
      <c r="Q2201" s="34"/>
      <c r="R2201" s="34"/>
      <c r="S2201" s="34"/>
    </row>
    <row r="2202" spans="1:19">
      <c r="B2202" s="5">
        <v>2008</v>
      </c>
      <c r="C2202" s="33"/>
      <c r="D2202" s="33"/>
      <c r="E2202" s="34">
        <v>0</v>
      </c>
      <c r="F2202" s="34">
        <v>0</v>
      </c>
      <c r="G2202" s="34">
        <v>0</v>
      </c>
      <c r="H2202" s="34">
        <v>0</v>
      </c>
      <c r="I2202" s="34">
        <v>0</v>
      </c>
      <c r="J2202" s="34">
        <v>0</v>
      </c>
      <c r="K2202" s="34">
        <v>0</v>
      </c>
      <c r="L2202" s="34">
        <v>0</v>
      </c>
      <c r="M2202" s="34">
        <v>0</v>
      </c>
      <c r="N2202" s="34">
        <v>0</v>
      </c>
      <c r="O2202" s="34"/>
      <c r="P2202" s="34"/>
      <c r="Q2202" s="34"/>
      <c r="R2202" s="34"/>
      <c r="S2202" s="34"/>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c r="P2203" s="34"/>
      <c r="Q2203" s="34"/>
      <c r="R2203" s="34"/>
      <c r="S2203" s="34"/>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c r="P2204" s="34"/>
      <c r="Q2204" s="34"/>
      <c r="R2204" s="34"/>
      <c r="S2204" s="34"/>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c r="P2205" s="34"/>
      <c r="Q2205" s="34"/>
      <c r="R2205" s="34"/>
      <c r="S2205" s="34"/>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c r="P2206" s="34"/>
      <c r="Q2206" s="34"/>
      <c r="R2206" s="34"/>
      <c r="S2206" s="34"/>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c r="P2207" s="34"/>
      <c r="Q2207" s="34"/>
      <c r="R2207" s="34"/>
      <c r="S2207" s="34"/>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c r="P2208" s="34"/>
      <c r="Q2208" s="34"/>
      <c r="R2208" s="34"/>
      <c r="S2208" s="34"/>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c r="P2209" s="34"/>
      <c r="Q2209" s="34"/>
      <c r="R2209" s="34"/>
      <c r="S2209" s="34"/>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c r="P2210" s="34"/>
      <c r="Q2210" s="34"/>
      <c r="R2210" s="34"/>
      <c r="S2210" s="34"/>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c r="P2211" s="34"/>
      <c r="Q2211" s="34"/>
      <c r="R2211" s="34"/>
      <c r="S2211" s="34"/>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c r="P2212" s="34"/>
      <c r="Q2212" s="34"/>
      <c r="R2212" s="34"/>
      <c r="S2212" s="34"/>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c r="P2213" s="34"/>
      <c r="Q2213" s="34"/>
      <c r="R2213" s="34"/>
      <c r="S2213" s="34"/>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c r="P2214" s="34"/>
      <c r="Q2214" s="34"/>
      <c r="R2214" s="34"/>
      <c r="S2214" s="34"/>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c r="P2215" s="34"/>
      <c r="Q2215" s="34"/>
      <c r="R2215" s="34"/>
      <c r="S2215" s="34"/>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c r="P2216" s="34"/>
      <c r="Q2216" s="34"/>
      <c r="R2216" s="34"/>
      <c r="S2216" s="34"/>
    </row>
    <row r="2217" spans="2:19">
      <c r="B2217" s="5">
        <v>1993</v>
      </c>
      <c r="C2217" s="34">
        <v>20732</v>
      </c>
      <c r="D2217" s="34">
        <v>20732</v>
      </c>
      <c r="E2217" s="34">
        <v>20732</v>
      </c>
      <c r="F2217" s="34">
        <v>20732</v>
      </c>
      <c r="G2217" s="34">
        <v>20732</v>
      </c>
      <c r="H2217" s="34">
        <v>20732</v>
      </c>
      <c r="I2217" s="34">
        <v>20732</v>
      </c>
      <c r="J2217" s="34">
        <v>20732</v>
      </c>
      <c r="K2217" s="34">
        <v>20732</v>
      </c>
      <c r="L2217" s="34">
        <v>20732</v>
      </c>
      <c r="M2217" s="34">
        <v>20732</v>
      </c>
      <c r="N2217" s="34">
        <v>20732</v>
      </c>
      <c r="O2217" s="34">
        <v>20732</v>
      </c>
      <c r="P2217" s="34">
        <v>20732</v>
      </c>
      <c r="Q2217" s="34">
        <v>20732</v>
      </c>
      <c r="R2217" s="34">
        <v>20732</v>
      </c>
      <c r="S2217" s="34">
        <v>20732</v>
      </c>
    </row>
    <row r="2218" spans="2:19">
      <c r="B2218" s="5">
        <v>1992</v>
      </c>
      <c r="C2218" s="34">
        <v>15674</v>
      </c>
      <c r="D2218" s="34">
        <v>15674</v>
      </c>
      <c r="E2218" s="34">
        <v>15674</v>
      </c>
      <c r="F2218" s="34">
        <v>15674</v>
      </c>
      <c r="G2218" s="34">
        <v>15674</v>
      </c>
      <c r="H2218" s="34">
        <v>15674</v>
      </c>
      <c r="I2218" s="34">
        <v>15674</v>
      </c>
      <c r="J2218" s="34">
        <v>15674</v>
      </c>
      <c r="K2218" s="34">
        <v>15674</v>
      </c>
      <c r="L2218" s="34">
        <v>15674</v>
      </c>
      <c r="M2218" s="34">
        <v>15674</v>
      </c>
      <c r="N2218" s="34">
        <v>15674</v>
      </c>
      <c r="O2218" s="34">
        <v>15674</v>
      </c>
      <c r="P2218" s="34">
        <v>15674</v>
      </c>
      <c r="Q2218" s="34">
        <v>15674</v>
      </c>
      <c r="R2218" s="34">
        <v>15674</v>
      </c>
      <c r="S2218" s="34">
        <v>15674</v>
      </c>
    </row>
    <row r="2219" spans="2:19">
      <c r="B2219" s="5">
        <v>1991</v>
      </c>
      <c r="C2219" s="34">
        <v>63627</v>
      </c>
      <c r="D2219" s="34">
        <v>63627</v>
      </c>
      <c r="E2219" s="34">
        <v>63627</v>
      </c>
      <c r="F2219" s="34">
        <v>63627</v>
      </c>
      <c r="G2219" s="34">
        <v>63627</v>
      </c>
      <c r="H2219" s="34">
        <v>63627</v>
      </c>
      <c r="I2219" s="34">
        <v>63627</v>
      </c>
      <c r="J2219" s="34">
        <v>63627</v>
      </c>
      <c r="K2219" s="34">
        <v>63627</v>
      </c>
      <c r="L2219" s="34">
        <v>63627</v>
      </c>
      <c r="M2219" s="34">
        <v>63627</v>
      </c>
      <c r="N2219" s="34">
        <v>63627</v>
      </c>
      <c r="O2219" s="34">
        <v>63627</v>
      </c>
      <c r="P2219" s="34">
        <v>61942</v>
      </c>
      <c r="Q2219" s="34">
        <v>61942</v>
      </c>
      <c r="R2219" s="34">
        <v>61942</v>
      </c>
      <c r="S2219" s="34">
        <v>61942</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c r="P2220" s="34"/>
      <c r="Q2220" s="34"/>
      <c r="R2220" s="34"/>
      <c r="S2220" s="34"/>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c r="P2221" s="34"/>
      <c r="Q2221" s="34"/>
      <c r="R2221" s="34"/>
      <c r="S2221" s="34"/>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c r="P2222" s="34"/>
      <c r="Q2222" s="34"/>
      <c r="R2222" s="34"/>
      <c r="S2222" s="34"/>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c r="P2223" s="34"/>
      <c r="Q2223" s="34"/>
      <c r="R2223" s="34"/>
      <c r="S2223" s="34"/>
    </row>
    <row r="2224" spans="2:19">
      <c r="B2224" s="5">
        <v>1986</v>
      </c>
      <c r="C2224" s="34">
        <v>10148</v>
      </c>
      <c r="D2224" s="34">
        <v>10148</v>
      </c>
      <c r="E2224" s="34">
        <v>10148</v>
      </c>
      <c r="F2224" s="34">
        <v>10148</v>
      </c>
      <c r="G2224" s="34">
        <v>10148</v>
      </c>
      <c r="H2224" s="34">
        <v>10148</v>
      </c>
      <c r="I2224" s="34">
        <v>10148</v>
      </c>
      <c r="J2224" s="34">
        <v>10148</v>
      </c>
      <c r="K2224" s="34">
        <v>10148</v>
      </c>
      <c r="L2224" s="34">
        <v>10148</v>
      </c>
      <c r="M2224" s="34">
        <v>10148</v>
      </c>
      <c r="N2224" s="34">
        <v>10148</v>
      </c>
      <c r="O2224" s="34">
        <v>10148</v>
      </c>
      <c r="P2224" s="34">
        <v>10148</v>
      </c>
      <c r="Q2224" s="34">
        <v>10148</v>
      </c>
      <c r="R2224" s="34">
        <v>10148</v>
      </c>
      <c r="S2224" s="34">
        <v>10148</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c r="P2225" s="34"/>
      <c r="Q2225" s="34"/>
      <c r="R2225" s="34"/>
      <c r="S2225" s="34"/>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c r="P2226" s="34"/>
      <c r="Q2226" s="34"/>
      <c r="R2226" s="34"/>
      <c r="S2226" s="34"/>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c r="P2227" s="34"/>
      <c r="Q2227" s="34"/>
      <c r="R2227" s="34"/>
      <c r="S2227" s="34"/>
    </row>
    <row r="2228" spans="2:19">
      <c r="B2228" s="5">
        <v>1982</v>
      </c>
      <c r="C2228" s="34">
        <v>6359</v>
      </c>
      <c r="D2228" s="34">
        <v>6359</v>
      </c>
      <c r="E2228" s="34">
        <v>6359</v>
      </c>
      <c r="F2228" s="34">
        <v>6359</v>
      </c>
      <c r="G2228" s="34">
        <v>0</v>
      </c>
      <c r="H2228" s="34">
        <v>0</v>
      </c>
      <c r="I2228" s="34">
        <v>0</v>
      </c>
      <c r="J2228" s="34">
        <v>0</v>
      </c>
      <c r="K2228" s="34">
        <v>0</v>
      </c>
      <c r="L2228" s="34">
        <v>0</v>
      </c>
      <c r="M2228" s="34">
        <v>0</v>
      </c>
      <c r="N2228" s="34">
        <v>0</v>
      </c>
      <c r="O2228" s="34"/>
      <c r="P2228" s="34"/>
      <c r="Q2228" s="34"/>
      <c r="R2228" s="34"/>
      <c r="S2228" s="34"/>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c r="P2229" s="34"/>
      <c r="Q2229" s="34"/>
      <c r="R2229" s="34"/>
      <c r="S2229" s="34"/>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c r="P2230" s="34"/>
      <c r="Q2230" s="34"/>
      <c r="R2230" s="34"/>
      <c r="S2230" s="34"/>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c r="P2231" s="34"/>
      <c r="Q2231" s="34"/>
      <c r="R2231" s="34"/>
      <c r="S2231" s="34"/>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c r="P2232" s="34"/>
      <c r="Q2232" s="34"/>
      <c r="R2232" s="34"/>
      <c r="S2232" s="34"/>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c r="P2233" s="34"/>
      <c r="Q2233" s="34"/>
      <c r="R2233" s="34"/>
      <c r="S2233" s="34"/>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c r="P2234" s="34"/>
      <c r="Q2234" s="34"/>
      <c r="R2234" s="34"/>
      <c r="S2234" s="34"/>
    </row>
    <row r="2235" spans="2:19">
      <c r="B2235" s="5">
        <v>1975</v>
      </c>
      <c r="C2235" s="34">
        <v>25099</v>
      </c>
      <c r="D2235" s="34">
        <v>25099</v>
      </c>
      <c r="E2235" s="34">
        <v>25099</v>
      </c>
      <c r="F2235" s="34">
        <v>25099</v>
      </c>
      <c r="G2235" s="34">
        <v>0</v>
      </c>
      <c r="H2235" s="34">
        <v>0</v>
      </c>
      <c r="I2235" s="34">
        <v>0</v>
      </c>
      <c r="J2235" s="34">
        <v>0</v>
      </c>
      <c r="K2235" s="34">
        <v>0</v>
      </c>
      <c r="L2235" s="34">
        <v>0</v>
      </c>
      <c r="M2235" s="34">
        <v>0</v>
      </c>
      <c r="N2235" s="34">
        <v>0</v>
      </c>
      <c r="O2235" s="34"/>
      <c r="P2235" s="34"/>
      <c r="Q2235" s="34"/>
      <c r="R2235" s="34"/>
      <c r="S2235" s="34"/>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c r="P2236" s="34"/>
      <c r="Q2236" s="34"/>
      <c r="R2236" s="34"/>
      <c r="S2236" s="34"/>
    </row>
    <row r="2237" spans="2:19">
      <c r="B2237" s="5">
        <v>1973</v>
      </c>
      <c r="C2237" s="34">
        <v>503</v>
      </c>
      <c r="D2237" s="34">
        <v>503</v>
      </c>
      <c r="E2237" s="34">
        <v>503</v>
      </c>
      <c r="F2237" s="34">
        <v>503</v>
      </c>
      <c r="G2237" s="34">
        <v>0</v>
      </c>
      <c r="H2237" s="34">
        <v>0</v>
      </c>
      <c r="I2237" s="34">
        <v>0</v>
      </c>
      <c r="J2237" s="34">
        <v>0</v>
      </c>
      <c r="K2237" s="34">
        <v>0</v>
      </c>
      <c r="L2237" s="34">
        <v>0</v>
      </c>
      <c r="M2237" s="34">
        <v>0</v>
      </c>
      <c r="N2237" s="34">
        <v>0</v>
      </c>
      <c r="O2237" s="34"/>
      <c r="P2237" s="34"/>
      <c r="Q2237" s="34"/>
      <c r="R2237" s="34"/>
      <c r="S2237" s="34"/>
    </row>
    <row r="2238" spans="2:19">
      <c r="B2238" s="5">
        <v>1972</v>
      </c>
      <c r="C2238" s="34">
        <v>125</v>
      </c>
      <c r="D2238" s="34">
        <v>125</v>
      </c>
      <c r="E2238" s="34">
        <v>125</v>
      </c>
      <c r="F2238" s="34">
        <v>125</v>
      </c>
      <c r="G2238" s="34">
        <v>0</v>
      </c>
      <c r="H2238" s="34">
        <v>0</v>
      </c>
      <c r="I2238" s="34">
        <v>0</v>
      </c>
      <c r="J2238" s="34">
        <v>0</v>
      </c>
      <c r="K2238" s="34">
        <v>0</v>
      </c>
      <c r="L2238" s="34">
        <v>0</v>
      </c>
      <c r="M2238" s="34">
        <v>0</v>
      </c>
      <c r="N2238" s="34">
        <v>0</v>
      </c>
      <c r="O2238" s="34"/>
      <c r="P2238" s="34"/>
      <c r="Q2238" s="34"/>
      <c r="R2238" s="34"/>
      <c r="S2238" s="34"/>
    </row>
    <row r="2239" spans="2:19">
      <c r="B2239" s="5">
        <v>1971</v>
      </c>
      <c r="C2239" s="34">
        <v>254020</v>
      </c>
      <c r="D2239" s="34">
        <v>254020</v>
      </c>
      <c r="E2239" s="34">
        <v>254020</v>
      </c>
      <c r="F2239" s="34">
        <v>254020</v>
      </c>
      <c r="G2239" s="34">
        <v>0</v>
      </c>
      <c r="H2239" s="34">
        <v>0</v>
      </c>
      <c r="I2239" s="34">
        <v>0</v>
      </c>
      <c r="J2239" s="34">
        <v>0</v>
      </c>
      <c r="K2239" s="34">
        <v>0</v>
      </c>
      <c r="L2239" s="34">
        <v>0</v>
      </c>
      <c r="M2239" s="34">
        <v>0</v>
      </c>
      <c r="N2239" s="34">
        <v>0</v>
      </c>
      <c r="O2239" s="34"/>
      <c r="P2239" s="34"/>
      <c r="Q2239" s="34"/>
      <c r="R2239" s="34"/>
      <c r="S2239" s="34"/>
    </row>
    <row r="2240" spans="2:19">
      <c r="B2240" s="5">
        <v>1970</v>
      </c>
      <c r="C2240" s="34">
        <v>711</v>
      </c>
      <c r="D2240" s="34">
        <v>711</v>
      </c>
      <c r="E2240" s="34">
        <v>711</v>
      </c>
      <c r="F2240" s="34">
        <v>711</v>
      </c>
      <c r="G2240" s="34">
        <v>0</v>
      </c>
      <c r="H2240" s="34">
        <v>0</v>
      </c>
      <c r="I2240" s="34">
        <v>0</v>
      </c>
      <c r="J2240" s="34">
        <v>0</v>
      </c>
      <c r="K2240" s="34">
        <v>0</v>
      </c>
      <c r="L2240" s="34">
        <v>0</v>
      </c>
      <c r="M2240" s="34">
        <v>0</v>
      </c>
      <c r="N2240" s="34">
        <v>0</v>
      </c>
      <c r="O2240" s="34"/>
      <c r="P2240" s="34"/>
      <c r="Q2240" s="34"/>
      <c r="R2240" s="34"/>
      <c r="S2240" s="34"/>
    </row>
    <row r="2241" spans="2:19">
      <c r="B2241" s="5">
        <v>1969</v>
      </c>
      <c r="C2241" s="34">
        <v>24480</v>
      </c>
      <c r="D2241" s="34">
        <v>24480</v>
      </c>
      <c r="E2241" s="34">
        <v>24480</v>
      </c>
      <c r="F2241" s="34">
        <v>24480</v>
      </c>
      <c r="G2241" s="34">
        <v>0</v>
      </c>
      <c r="H2241" s="34">
        <v>0</v>
      </c>
      <c r="I2241" s="34">
        <v>0</v>
      </c>
      <c r="J2241" s="34">
        <v>0</v>
      </c>
      <c r="K2241" s="34">
        <v>0</v>
      </c>
      <c r="L2241" s="34">
        <v>0</v>
      </c>
      <c r="M2241" s="34">
        <v>0</v>
      </c>
      <c r="N2241" s="34">
        <v>0</v>
      </c>
      <c r="O2241" s="34"/>
      <c r="P2241" s="34"/>
      <c r="Q2241" s="34"/>
      <c r="R2241" s="34"/>
      <c r="S2241" s="34"/>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c r="P2242" s="34"/>
      <c r="Q2242" s="34"/>
      <c r="R2242" s="34"/>
      <c r="S2242" s="34"/>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c r="P2243" s="34"/>
      <c r="Q2243" s="34"/>
      <c r="R2243" s="34"/>
      <c r="S2243" s="34"/>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c r="P2244" s="34"/>
      <c r="Q2244" s="34"/>
      <c r="R2244" s="34"/>
      <c r="S2244" s="34"/>
    </row>
    <row r="2245" spans="2:19">
      <c r="B2245" s="5">
        <v>1965</v>
      </c>
      <c r="C2245" s="34">
        <v>6229</v>
      </c>
      <c r="D2245" s="34">
        <v>6229</v>
      </c>
      <c r="E2245" s="34">
        <v>6229</v>
      </c>
      <c r="F2245" s="34">
        <v>6229</v>
      </c>
      <c r="G2245" s="34">
        <v>0</v>
      </c>
      <c r="H2245" s="34">
        <v>0</v>
      </c>
      <c r="I2245" s="34">
        <v>0</v>
      </c>
      <c r="J2245" s="34">
        <v>0</v>
      </c>
      <c r="K2245" s="34">
        <v>0</v>
      </c>
      <c r="L2245" s="34">
        <v>0</v>
      </c>
      <c r="M2245" s="34">
        <v>0</v>
      </c>
      <c r="N2245" s="34">
        <v>0</v>
      </c>
      <c r="O2245" s="34"/>
      <c r="P2245" s="34"/>
      <c r="Q2245" s="34"/>
      <c r="R2245" s="34"/>
      <c r="S2245" s="34"/>
    </row>
    <row r="2246" spans="2:19">
      <c r="B2246" s="5">
        <v>1964</v>
      </c>
      <c r="C2246" s="34">
        <v>7129</v>
      </c>
      <c r="D2246" s="34">
        <v>7129</v>
      </c>
      <c r="E2246" s="34">
        <v>7129</v>
      </c>
      <c r="F2246" s="34">
        <v>7129</v>
      </c>
      <c r="G2246" s="34">
        <v>0</v>
      </c>
      <c r="H2246" s="34">
        <v>0</v>
      </c>
      <c r="I2246" s="34">
        <v>0</v>
      </c>
      <c r="J2246" s="34">
        <v>0</v>
      </c>
      <c r="K2246" s="34">
        <v>0</v>
      </c>
      <c r="L2246" s="34">
        <v>0</v>
      </c>
      <c r="M2246" s="34">
        <v>0</v>
      </c>
      <c r="N2246" s="34">
        <v>0</v>
      </c>
      <c r="O2246" s="34"/>
      <c r="P2246" s="34"/>
      <c r="Q2246" s="34"/>
      <c r="R2246" s="34"/>
      <c r="S2246" s="34"/>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c r="P2247" s="34"/>
      <c r="Q2247" s="34"/>
      <c r="R2247" s="34"/>
      <c r="S2247" s="34"/>
    </row>
    <row r="2248" spans="2:19">
      <c r="B2248" s="5">
        <v>1962</v>
      </c>
      <c r="C2248" s="34">
        <v>1567</v>
      </c>
      <c r="D2248" s="34">
        <v>1567</v>
      </c>
      <c r="E2248" s="34">
        <v>1567</v>
      </c>
      <c r="F2248" s="34">
        <v>1567</v>
      </c>
      <c r="G2248" s="34">
        <v>0</v>
      </c>
      <c r="H2248" s="34">
        <v>0</v>
      </c>
      <c r="I2248" s="34">
        <v>0</v>
      </c>
      <c r="J2248" s="34">
        <v>0</v>
      </c>
      <c r="K2248" s="34">
        <v>0</v>
      </c>
      <c r="L2248" s="34">
        <v>0</v>
      </c>
      <c r="M2248" s="34">
        <v>0</v>
      </c>
      <c r="N2248" s="34">
        <v>0</v>
      </c>
      <c r="O2248" s="34"/>
      <c r="P2248" s="34"/>
      <c r="Q2248" s="34"/>
      <c r="R2248" s="34"/>
      <c r="S2248" s="34"/>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c r="P2249" s="34"/>
      <c r="Q2249" s="34"/>
      <c r="R2249" s="34"/>
      <c r="S2249" s="34"/>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c r="P2250" s="34"/>
      <c r="Q2250" s="34"/>
      <c r="R2250" s="34"/>
      <c r="S2250" s="34"/>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c r="P2251" s="34"/>
      <c r="Q2251" s="34"/>
      <c r="R2251" s="34"/>
      <c r="S2251" s="34"/>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c r="P2252" s="34"/>
      <c r="Q2252" s="34"/>
      <c r="R2252" s="34"/>
      <c r="S2252" s="34"/>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c r="P2253" s="34"/>
      <c r="Q2253" s="34"/>
      <c r="R2253" s="34"/>
      <c r="S2253" s="34"/>
    </row>
    <row r="2254" spans="2:19">
      <c r="B2254" s="5">
        <v>1956</v>
      </c>
      <c r="C2254" s="34">
        <v>1120</v>
      </c>
      <c r="D2254" s="34">
        <v>1120</v>
      </c>
      <c r="E2254" s="34">
        <v>1120</v>
      </c>
      <c r="F2254" s="34">
        <v>1120</v>
      </c>
      <c r="G2254" s="34">
        <v>0</v>
      </c>
      <c r="H2254" s="34">
        <v>0</v>
      </c>
      <c r="I2254" s="34">
        <v>0</v>
      </c>
      <c r="J2254" s="34">
        <v>0</v>
      </c>
      <c r="K2254" s="34">
        <v>0</v>
      </c>
      <c r="L2254" s="34">
        <v>0</v>
      </c>
      <c r="M2254" s="34">
        <v>0</v>
      </c>
      <c r="N2254" s="34">
        <v>0</v>
      </c>
      <c r="O2254" s="34"/>
      <c r="P2254" s="34"/>
      <c r="Q2254" s="34"/>
      <c r="R2254" s="34"/>
      <c r="S2254" s="34"/>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c r="P2255" s="34"/>
      <c r="Q2255" s="34"/>
      <c r="R2255" s="34"/>
      <c r="S2255" s="34"/>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c r="P2256" s="34"/>
      <c r="Q2256" s="34"/>
      <c r="R2256" s="34"/>
      <c r="S2256" s="34"/>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c r="P2257" s="34"/>
      <c r="Q2257" s="34"/>
      <c r="R2257" s="34"/>
      <c r="S2257" s="34"/>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c r="P2258" s="34"/>
      <c r="Q2258" s="34"/>
      <c r="R2258" s="34"/>
      <c r="S2258" s="34"/>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c r="P2259" s="34"/>
      <c r="Q2259" s="34"/>
      <c r="R2259" s="34"/>
      <c r="S2259" s="34"/>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c r="P2260" s="34"/>
      <c r="Q2260" s="34"/>
      <c r="R2260" s="34"/>
      <c r="S2260" s="34"/>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c r="P2261" s="34"/>
      <c r="Q2261" s="34"/>
      <c r="R2261" s="34"/>
      <c r="S2261" s="34"/>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c r="P2262" s="34"/>
      <c r="Q2262" s="34"/>
      <c r="R2262" s="34"/>
      <c r="S2262" s="34"/>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c r="P2263" s="34"/>
      <c r="Q2263" s="34"/>
      <c r="R2263" s="34"/>
      <c r="S2263" s="34"/>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c r="P2264" s="34"/>
      <c r="Q2264" s="34"/>
      <c r="R2264" s="34"/>
      <c r="S2264" s="34"/>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c r="P2265" s="34"/>
      <c r="Q2265" s="34"/>
      <c r="R2265" s="34"/>
      <c r="S2265" s="34"/>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c r="P2266" s="34"/>
      <c r="Q2266" s="34"/>
      <c r="R2266" s="34"/>
      <c r="S2266" s="34"/>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c r="P2267" s="34"/>
      <c r="Q2267" s="34"/>
      <c r="R2267" s="34"/>
      <c r="S2267" s="34"/>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c r="P2268" s="34"/>
      <c r="Q2268" s="34"/>
      <c r="R2268" s="34"/>
      <c r="S2268" s="34"/>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c r="P2269" s="34"/>
      <c r="Q2269" s="34"/>
      <c r="R2269" s="34"/>
      <c r="S2269" s="34"/>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c r="P2270" s="34"/>
      <c r="Q2270" s="34"/>
      <c r="R2270" s="34"/>
      <c r="S2270" s="34"/>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c r="P2271" s="34"/>
      <c r="Q2271" s="34"/>
      <c r="R2271" s="34"/>
      <c r="S2271" s="34"/>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c r="P2272" s="34"/>
      <c r="Q2272" s="34"/>
      <c r="R2272" s="34"/>
      <c r="S2272" s="34"/>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c r="P2273" s="34"/>
      <c r="Q2273" s="34"/>
      <c r="R2273" s="34"/>
      <c r="S2273" s="34"/>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c r="P2274" s="34"/>
      <c r="Q2274" s="34"/>
      <c r="R2274" s="34"/>
      <c r="S2274" s="34"/>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c r="P2275" s="34"/>
      <c r="Q2275" s="34"/>
      <c r="R2275" s="34"/>
      <c r="S2275" s="34"/>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c r="P2276" s="34"/>
      <c r="Q2276" s="34"/>
      <c r="R2276" s="34"/>
      <c r="S2276" s="34"/>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c r="P2277" s="34"/>
      <c r="Q2277" s="34"/>
      <c r="R2277" s="34"/>
      <c r="S2277" s="34"/>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c r="P2278" s="34"/>
      <c r="Q2278" s="34"/>
      <c r="R2278" s="34"/>
      <c r="S2278" s="34"/>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c r="P2279" s="34"/>
      <c r="Q2279" s="34"/>
      <c r="R2279" s="34"/>
      <c r="S2279" s="34"/>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c r="P2280" s="34"/>
      <c r="Q2280" s="34"/>
      <c r="R2280" s="34"/>
      <c r="S2280" s="34"/>
    </row>
    <row r="2281" spans="1:19">
      <c r="A2281" s="63" t="s">
        <v>127</v>
      </c>
      <c r="B2281" s="6" t="s">
        <v>10</v>
      </c>
      <c r="C2281" s="7">
        <f>SUM(C2204:C2280)</f>
        <v>437523</v>
      </c>
      <c r="D2281" s="7">
        <f>SUM(D2203:D2280)</f>
        <v>437523</v>
      </c>
      <c r="E2281" s="7">
        <f>SUM(E2202:E2280)</f>
        <v>437523</v>
      </c>
      <c r="F2281" s="7">
        <f>SUM(F2201:F2280)</f>
        <v>437523</v>
      </c>
      <c r="G2281" s="7">
        <f>SUM(G2200:G2280)</f>
        <v>723255</v>
      </c>
      <c r="H2281" s="7">
        <f>SUM(H2194:H2280)</f>
        <v>723255</v>
      </c>
      <c r="I2281" s="7">
        <f>SUM(I2194:I2280)</f>
        <v>723255</v>
      </c>
      <c r="J2281" s="7">
        <f t="shared" ref="J2281" si="43">SUM(J2194:J2280)</f>
        <v>771282</v>
      </c>
      <c r="K2281" s="7">
        <f>SUM(K2194:K2280)</f>
        <v>771282</v>
      </c>
      <c r="L2281" s="7">
        <f t="shared" ref="L2281" si="44">SUM(L2194:L2280)</f>
        <v>771282</v>
      </c>
      <c r="M2281" s="7">
        <f>SUM(M2194:M2280)</f>
        <v>818358</v>
      </c>
      <c r="N2281" s="10">
        <f>SUM(N2189:N2280)</f>
        <v>818358</v>
      </c>
      <c r="O2281" s="10">
        <f>SUM(O2189:O2280)</f>
        <v>818358</v>
      </c>
      <c r="P2281" s="10">
        <f>SUM(P2189:P2280)</f>
        <v>824719</v>
      </c>
      <c r="Q2281" s="10">
        <f>SUM(Q2189:Q2280)</f>
        <v>824719</v>
      </c>
      <c r="R2281" s="10">
        <f>SUM(R2188:R2280)</f>
        <v>828044</v>
      </c>
      <c r="S2281" s="10">
        <f>SUM(S2188:S2280)</f>
        <v>828044</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83958</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v>0</v>
      </c>
    </row>
    <row r="2285" spans="1:19">
      <c r="B2285" s="5">
        <v>2020</v>
      </c>
      <c r="C2285" s="33"/>
      <c r="D2285" s="33"/>
      <c r="E2285" s="33"/>
      <c r="F2285" s="33"/>
      <c r="G2285" s="33"/>
      <c r="H2285" s="33"/>
      <c r="I2285" s="33"/>
      <c r="J2285" s="33"/>
      <c r="K2285" s="33"/>
      <c r="L2285" s="33"/>
      <c r="M2285" s="33"/>
      <c r="N2285" s="33"/>
      <c r="O2285" s="33"/>
      <c r="P2285" s="33"/>
      <c r="Q2285" s="34">
        <v>51259</v>
      </c>
      <c r="R2285" s="34">
        <v>51259</v>
      </c>
      <c r="S2285" s="34">
        <v>51259</v>
      </c>
    </row>
    <row r="2286" spans="1:19">
      <c r="A2286" s="37"/>
      <c r="B2286" s="5">
        <v>2019</v>
      </c>
      <c r="C2286" s="33"/>
      <c r="D2286" s="33"/>
      <c r="E2286" s="33"/>
      <c r="F2286" s="33"/>
      <c r="G2286" s="33"/>
      <c r="H2286" s="33"/>
      <c r="I2286" s="33"/>
      <c r="J2286" s="33"/>
      <c r="K2286" s="33"/>
      <c r="L2286" s="33"/>
      <c r="M2286" s="33"/>
      <c r="N2286" s="33"/>
      <c r="O2286" s="33"/>
      <c r="P2286" s="34">
        <v>68778</v>
      </c>
      <c r="Q2286" s="34">
        <v>68778</v>
      </c>
      <c r="R2286" s="34">
        <v>68778</v>
      </c>
      <c r="S2286" s="34">
        <v>68778</v>
      </c>
    </row>
    <row r="2287" spans="1:19">
      <c r="A2287" s="37"/>
      <c r="B2287" s="5">
        <v>2018</v>
      </c>
      <c r="C2287" s="33"/>
      <c r="D2287" s="33"/>
      <c r="E2287" s="33"/>
      <c r="F2287" s="33"/>
      <c r="G2287" s="33"/>
      <c r="H2287" s="33"/>
      <c r="I2287" s="33"/>
      <c r="J2287" s="33"/>
      <c r="K2287" s="33"/>
      <c r="L2287" s="33"/>
      <c r="M2287" s="33"/>
      <c r="N2287" s="33"/>
      <c r="O2287" s="34">
        <v>88711</v>
      </c>
      <c r="P2287" s="34">
        <v>88711</v>
      </c>
      <c r="Q2287" s="34">
        <v>88711</v>
      </c>
      <c r="R2287" s="34">
        <v>88711</v>
      </c>
      <c r="S2287" s="34">
        <v>88711</v>
      </c>
    </row>
    <row r="2288" spans="1:19">
      <c r="A2288" s="37"/>
      <c r="B2288" s="5">
        <v>2017</v>
      </c>
      <c r="C2288" s="33"/>
      <c r="D2288" s="33"/>
      <c r="E2288" s="33"/>
      <c r="F2288" s="33"/>
      <c r="G2288" s="33"/>
      <c r="H2288" s="33"/>
      <c r="I2288" s="33"/>
      <c r="J2288" s="33"/>
      <c r="K2288" s="33"/>
      <c r="L2288" s="33"/>
      <c r="M2288" s="33"/>
      <c r="N2288" s="34">
        <v>1579</v>
      </c>
      <c r="O2288" s="34">
        <v>1579</v>
      </c>
      <c r="P2288" s="34">
        <v>1579</v>
      </c>
      <c r="Q2288" s="34">
        <v>1579</v>
      </c>
      <c r="R2288" s="34">
        <v>1579</v>
      </c>
      <c r="S2288" s="34">
        <v>1579</v>
      </c>
    </row>
    <row r="2289" spans="2:19">
      <c r="B2289" s="5">
        <v>2016</v>
      </c>
      <c r="C2289" s="33"/>
      <c r="D2289" s="33"/>
      <c r="E2289" s="33"/>
      <c r="F2289" s="33"/>
      <c r="G2289" s="33"/>
      <c r="H2289" s="33"/>
      <c r="I2289" s="33"/>
      <c r="J2289" s="33"/>
      <c r="K2289" s="33"/>
      <c r="L2289" s="33"/>
      <c r="M2289" s="34">
        <v>89173</v>
      </c>
      <c r="N2289" s="34">
        <v>89173</v>
      </c>
      <c r="O2289" s="34">
        <v>89173</v>
      </c>
      <c r="P2289" s="34">
        <v>89173</v>
      </c>
      <c r="Q2289" s="34">
        <v>89173</v>
      </c>
      <c r="R2289" s="34">
        <v>89173</v>
      </c>
      <c r="S2289" s="34">
        <v>89173</v>
      </c>
    </row>
    <row r="2290" spans="2:19">
      <c r="B2290" s="5">
        <v>2015</v>
      </c>
      <c r="C2290" s="33"/>
      <c r="D2290" s="33"/>
      <c r="E2290" s="33"/>
      <c r="F2290" s="33"/>
      <c r="G2290" s="33"/>
      <c r="H2290" s="33"/>
      <c r="I2290" s="33"/>
      <c r="J2290" s="33"/>
      <c r="K2290" s="33"/>
      <c r="L2290" s="34">
        <v>50390</v>
      </c>
      <c r="M2290" s="34">
        <v>50390</v>
      </c>
      <c r="N2290" s="34">
        <v>50390</v>
      </c>
      <c r="O2290" s="34">
        <v>50390</v>
      </c>
      <c r="P2290" s="34">
        <v>50390</v>
      </c>
      <c r="Q2290" s="34">
        <v>50390</v>
      </c>
      <c r="R2290" s="34">
        <v>50390</v>
      </c>
      <c r="S2290" s="34">
        <v>50390</v>
      </c>
    </row>
    <row r="2291" spans="2:19">
      <c r="B2291" s="5">
        <v>2014</v>
      </c>
      <c r="C2291" s="33"/>
      <c r="D2291" s="33"/>
      <c r="E2291" s="33"/>
      <c r="F2291" s="33"/>
      <c r="G2291" s="33"/>
      <c r="H2291" s="33"/>
      <c r="I2291" s="33"/>
      <c r="J2291" s="33"/>
      <c r="K2291" s="34">
        <v>31329</v>
      </c>
      <c r="L2291" s="34">
        <v>31329</v>
      </c>
      <c r="M2291" s="34">
        <v>31329</v>
      </c>
      <c r="N2291" s="34">
        <v>31329</v>
      </c>
      <c r="O2291" s="34">
        <v>31329</v>
      </c>
      <c r="P2291" s="34">
        <v>31329</v>
      </c>
      <c r="Q2291" s="34">
        <v>31329</v>
      </c>
      <c r="R2291" s="34">
        <v>31329</v>
      </c>
      <c r="S2291" s="34">
        <v>31329</v>
      </c>
    </row>
    <row r="2292" spans="2:19">
      <c r="B2292" s="5">
        <v>2013</v>
      </c>
      <c r="C2292" s="33"/>
      <c r="D2292" s="33"/>
      <c r="E2292" s="33"/>
      <c r="F2292" s="33"/>
      <c r="G2292" s="33"/>
      <c r="H2292" s="33"/>
      <c r="I2292" s="33"/>
      <c r="J2292" s="34">
        <v>0</v>
      </c>
      <c r="K2292" s="34">
        <v>0</v>
      </c>
      <c r="L2292" s="34">
        <v>0</v>
      </c>
      <c r="M2292" s="34">
        <v>0</v>
      </c>
      <c r="N2292" s="34">
        <v>0</v>
      </c>
      <c r="O2292" s="34"/>
      <c r="P2292" s="34"/>
      <c r="Q2292" s="34"/>
      <c r="R2292" s="34"/>
      <c r="S2292" s="34">
        <v>0</v>
      </c>
    </row>
    <row r="2293" spans="2:19">
      <c r="B2293" s="5">
        <v>2012</v>
      </c>
      <c r="C2293" s="33"/>
      <c r="D2293" s="33"/>
      <c r="E2293" s="33"/>
      <c r="F2293" s="33"/>
      <c r="G2293" s="33"/>
      <c r="H2293" s="33"/>
      <c r="I2293" s="34">
        <v>23677</v>
      </c>
      <c r="J2293" s="34">
        <v>23677</v>
      </c>
      <c r="K2293" s="34">
        <v>23677</v>
      </c>
      <c r="L2293" s="34">
        <v>23677</v>
      </c>
      <c r="M2293" s="34">
        <v>23677</v>
      </c>
      <c r="N2293" s="34">
        <v>23677</v>
      </c>
      <c r="O2293" s="34">
        <v>23677</v>
      </c>
      <c r="P2293" s="34">
        <v>23677</v>
      </c>
      <c r="Q2293" s="34">
        <v>23677</v>
      </c>
      <c r="R2293" s="34">
        <v>23677</v>
      </c>
      <c r="S2293" s="34">
        <v>23677</v>
      </c>
    </row>
    <row r="2294" spans="2:19">
      <c r="B2294" s="5">
        <v>2011</v>
      </c>
      <c r="C2294" s="33"/>
      <c r="D2294" s="33"/>
      <c r="E2294" s="33"/>
      <c r="F2294" s="33"/>
      <c r="G2294" s="33"/>
      <c r="H2294" s="34">
        <v>0</v>
      </c>
      <c r="I2294" s="34">
        <v>0</v>
      </c>
      <c r="J2294" s="34">
        <v>0</v>
      </c>
      <c r="K2294" s="34">
        <v>0</v>
      </c>
      <c r="L2294" s="34">
        <v>0</v>
      </c>
      <c r="M2294" s="34">
        <v>0</v>
      </c>
      <c r="N2294" s="34">
        <v>0</v>
      </c>
      <c r="O2294" s="34"/>
      <c r="P2294" s="34"/>
      <c r="Q2294" s="34"/>
      <c r="R2294" s="34"/>
      <c r="S2294" s="34">
        <v>0</v>
      </c>
    </row>
    <row r="2295" spans="2:19">
      <c r="B2295" s="5">
        <v>2010</v>
      </c>
      <c r="C2295" s="33"/>
      <c r="D2295" s="33"/>
      <c r="E2295" s="33"/>
      <c r="F2295" s="33"/>
      <c r="G2295" s="34">
        <v>125346</v>
      </c>
      <c r="H2295" s="34">
        <v>125346</v>
      </c>
      <c r="I2295" s="34">
        <v>125346</v>
      </c>
      <c r="J2295" s="34">
        <v>125346</v>
      </c>
      <c r="K2295" s="34">
        <v>125346</v>
      </c>
      <c r="L2295" s="34">
        <v>125346</v>
      </c>
      <c r="M2295" s="34">
        <v>125346</v>
      </c>
      <c r="N2295" s="34">
        <v>125346</v>
      </c>
      <c r="O2295" s="34">
        <v>125346</v>
      </c>
      <c r="P2295" s="34">
        <v>125346</v>
      </c>
      <c r="Q2295" s="34">
        <v>125346</v>
      </c>
      <c r="R2295" s="34">
        <v>125346</v>
      </c>
      <c r="S2295" s="34">
        <v>125346</v>
      </c>
    </row>
    <row r="2296" spans="2:19">
      <c r="B2296" s="5">
        <v>2009</v>
      </c>
      <c r="C2296" s="33"/>
      <c r="D2296" s="33"/>
      <c r="E2296" s="33"/>
      <c r="F2296" s="34">
        <v>27436</v>
      </c>
      <c r="G2296" s="34">
        <v>27436</v>
      </c>
      <c r="H2296" s="34">
        <v>27436</v>
      </c>
      <c r="I2296" s="34">
        <v>27436</v>
      </c>
      <c r="J2296" s="34">
        <v>27436</v>
      </c>
      <c r="K2296" s="34">
        <v>27436</v>
      </c>
      <c r="L2296" s="34">
        <v>27436</v>
      </c>
      <c r="M2296" s="34">
        <v>27436</v>
      </c>
      <c r="N2296" s="34">
        <v>27436</v>
      </c>
      <c r="O2296" s="34">
        <v>27436</v>
      </c>
      <c r="P2296" s="34">
        <v>27436</v>
      </c>
      <c r="Q2296" s="34">
        <v>27436</v>
      </c>
      <c r="R2296" s="34">
        <v>27436</v>
      </c>
      <c r="S2296" s="34">
        <v>27436</v>
      </c>
    </row>
    <row r="2297" spans="2:19">
      <c r="B2297" s="5">
        <v>2008</v>
      </c>
      <c r="C2297" s="33"/>
      <c r="D2297" s="33"/>
      <c r="E2297" s="34">
        <v>0</v>
      </c>
      <c r="F2297" s="34">
        <v>21763</v>
      </c>
      <c r="G2297" s="34">
        <v>21763</v>
      </c>
      <c r="H2297" s="34">
        <v>21763</v>
      </c>
      <c r="I2297" s="34">
        <v>21763</v>
      </c>
      <c r="J2297" s="34">
        <v>21763</v>
      </c>
      <c r="K2297" s="34">
        <v>21763</v>
      </c>
      <c r="L2297" s="34">
        <v>21763</v>
      </c>
      <c r="M2297" s="34">
        <v>21763</v>
      </c>
      <c r="N2297" s="34">
        <v>21763</v>
      </c>
      <c r="O2297" s="34">
        <v>21763</v>
      </c>
      <c r="P2297" s="34">
        <v>21763</v>
      </c>
      <c r="Q2297" s="34">
        <v>21763</v>
      </c>
      <c r="R2297" s="34">
        <v>21763</v>
      </c>
      <c r="S2297" s="34">
        <v>21763</v>
      </c>
    </row>
    <row r="2298" spans="2:19">
      <c r="B2298" s="5">
        <v>2007</v>
      </c>
      <c r="C2298" s="33"/>
      <c r="D2298" s="34">
        <v>41531</v>
      </c>
      <c r="E2298" s="34">
        <v>41531</v>
      </c>
      <c r="F2298" s="34">
        <v>41531</v>
      </c>
      <c r="G2298" s="34">
        <v>41531</v>
      </c>
      <c r="H2298" s="34">
        <v>41531</v>
      </c>
      <c r="I2298" s="34">
        <v>41531</v>
      </c>
      <c r="J2298" s="34">
        <v>41531</v>
      </c>
      <c r="K2298" s="34">
        <v>41531</v>
      </c>
      <c r="L2298" s="34">
        <v>41531</v>
      </c>
      <c r="M2298" s="34">
        <v>41531</v>
      </c>
      <c r="N2298" s="34">
        <v>41531</v>
      </c>
      <c r="O2298" s="34">
        <v>41531</v>
      </c>
      <c r="P2298" s="34">
        <v>41531</v>
      </c>
      <c r="Q2298" s="34">
        <v>41531</v>
      </c>
      <c r="R2298" s="34">
        <v>41531</v>
      </c>
      <c r="S2298" s="34">
        <v>41531</v>
      </c>
    </row>
    <row r="2299" spans="2:19">
      <c r="B2299" s="5">
        <v>2006</v>
      </c>
      <c r="C2299" s="34">
        <v>2165</v>
      </c>
      <c r="D2299" s="34">
        <v>2165</v>
      </c>
      <c r="E2299" s="34">
        <v>2165</v>
      </c>
      <c r="F2299" s="34">
        <v>2165</v>
      </c>
      <c r="G2299" s="34">
        <v>2165</v>
      </c>
      <c r="H2299" s="34">
        <v>2165</v>
      </c>
      <c r="I2299" s="34">
        <v>2165</v>
      </c>
      <c r="J2299" s="34">
        <v>2165</v>
      </c>
      <c r="K2299" s="34">
        <v>2165</v>
      </c>
      <c r="L2299" s="34">
        <v>2165</v>
      </c>
      <c r="M2299" s="34">
        <v>2165</v>
      </c>
      <c r="N2299" s="34">
        <v>2165</v>
      </c>
      <c r="O2299" s="34">
        <v>2165</v>
      </c>
      <c r="P2299" s="34">
        <v>2165</v>
      </c>
      <c r="Q2299" s="34">
        <v>2165</v>
      </c>
      <c r="R2299" s="34">
        <v>2165</v>
      </c>
      <c r="S2299" s="34">
        <v>2165</v>
      </c>
    </row>
    <row r="2300" spans="2:19">
      <c r="B2300" s="5">
        <v>2005</v>
      </c>
      <c r="C2300" s="34">
        <v>38740</v>
      </c>
      <c r="D2300" s="34">
        <v>38740</v>
      </c>
      <c r="E2300" s="34">
        <v>38740</v>
      </c>
      <c r="F2300" s="34">
        <v>38740</v>
      </c>
      <c r="G2300" s="34">
        <v>38740</v>
      </c>
      <c r="H2300" s="34">
        <v>38740</v>
      </c>
      <c r="I2300" s="34">
        <v>38740</v>
      </c>
      <c r="J2300" s="34">
        <v>38740</v>
      </c>
      <c r="K2300" s="34">
        <v>38740</v>
      </c>
      <c r="L2300" s="34">
        <v>38740</v>
      </c>
      <c r="M2300" s="34">
        <v>38740</v>
      </c>
      <c r="N2300" s="34">
        <v>38740</v>
      </c>
      <c r="O2300" s="34">
        <v>38740</v>
      </c>
      <c r="P2300" s="34">
        <v>38740</v>
      </c>
      <c r="Q2300" s="34">
        <v>38740</v>
      </c>
      <c r="R2300" s="34">
        <v>38740</v>
      </c>
      <c r="S2300" s="34">
        <v>38740</v>
      </c>
    </row>
    <row r="2301" spans="2:19">
      <c r="B2301" s="5">
        <v>2004</v>
      </c>
      <c r="C2301" s="34">
        <v>68939</v>
      </c>
      <c r="D2301" s="34">
        <v>68939</v>
      </c>
      <c r="E2301" s="34">
        <v>68939</v>
      </c>
      <c r="F2301" s="34">
        <v>68939</v>
      </c>
      <c r="G2301" s="34">
        <v>68939</v>
      </c>
      <c r="H2301" s="34">
        <v>68939</v>
      </c>
      <c r="I2301" s="34">
        <v>68939</v>
      </c>
      <c r="J2301" s="34">
        <v>68939</v>
      </c>
      <c r="K2301" s="34">
        <v>68939</v>
      </c>
      <c r="L2301" s="34">
        <v>68939</v>
      </c>
      <c r="M2301" s="34">
        <v>68939</v>
      </c>
      <c r="N2301" s="34">
        <v>68939</v>
      </c>
      <c r="O2301" s="34">
        <v>68939</v>
      </c>
      <c r="P2301" s="34">
        <v>68939</v>
      </c>
      <c r="Q2301" s="34">
        <v>68939</v>
      </c>
      <c r="R2301" s="34">
        <v>68939</v>
      </c>
      <c r="S2301" s="34">
        <v>68939</v>
      </c>
    </row>
    <row r="2302" spans="2:19">
      <c r="B2302" s="5">
        <v>2003</v>
      </c>
      <c r="C2302" s="34">
        <v>66836</v>
      </c>
      <c r="D2302" s="34">
        <v>66836</v>
      </c>
      <c r="E2302" s="34">
        <v>66836</v>
      </c>
      <c r="F2302" s="34">
        <v>66836</v>
      </c>
      <c r="G2302" s="34">
        <v>66836</v>
      </c>
      <c r="H2302" s="34">
        <v>66836</v>
      </c>
      <c r="I2302" s="34">
        <v>66836</v>
      </c>
      <c r="J2302" s="34">
        <v>66836</v>
      </c>
      <c r="K2302" s="34">
        <v>66836</v>
      </c>
      <c r="L2302" s="34">
        <v>66836</v>
      </c>
      <c r="M2302" s="34">
        <v>66836</v>
      </c>
      <c r="N2302" s="34">
        <v>66836</v>
      </c>
      <c r="O2302" s="34">
        <v>66836</v>
      </c>
      <c r="P2302" s="34">
        <v>66836</v>
      </c>
      <c r="Q2302" s="34">
        <v>66836</v>
      </c>
      <c r="R2302" s="34">
        <v>66836</v>
      </c>
      <c r="S2302" s="34">
        <v>66836</v>
      </c>
    </row>
    <row r="2303" spans="2:19">
      <c r="B2303" s="5">
        <v>2002</v>
      </c>
      <c r="C2303" s="34">
        <v>51627</v>
      </c>
      <c r="D2303" s="34">
        <v>51627</v>
      </c>
      <c r="E2303" s="34">
        <v>51627</v>
      </c>
      <c r="F2303" s="34">
        <v>51627</v>
      </c>
      <c r="G2303" s="34">
        <v>51627</v>
      </c>
      <c r="H2303" s="34">
        <v>51627</v>
      </c>
      <c r="I2303" s="34">
        <v>51627</v>
      </c>
      <c r="J2303" s="34">
        <v>51627</v>
      </c>
      <c r="K2303" s="34">
        <v>51627</v>
      </c>
      <c r="L2303" s="34">
        <v>51627</v>
      </c>
      <c r="M2303" s="34">
        <v>51627</v>
      </c>
      <c r="N2303" s="34">
        <v>51627</v>
      </c>
      <c r="O2303" s="34">
        <v>51627</v>
      </c>
      <c r="P2303" s="34">
        <v>51627</v>
      </c>
      <c r="Q2303" s="34">
        <v>51627</v>
      </c>
      <c r="R2303" s="34">
        <v>51627</v>
      </c>
      <c r="S2303" s="34">
        <v>51627</v>
      </c>
    </row>
    <row r="2304" spans="2:19">
      <c r="B2304" s="5">
        <v>2001</v>
      </c>
      <c r="C2304" s="34">
        <v>21743</v>
      </c>
      <c r="D2304" s="34">
        <v>21743</v>
      </c>
      <c r="E2304" s="34">
        <v>21743</v>
      </c>
      <c r="F2304" s="34">
        <v>21743</v>
      </c>
      <c r="G2304" s="34">
        <v>21743</v>
      </c>
      <c r="H2304" s="34">
        <v>21743</v>
      </c>
      <c r="I2304" s="34">
        <v>21743</v>
      </c>
      <c r="J2304" s="34">
        <v>21743</v>
      </c>
      <c r="K2304" s="34">
        <v>21743</v>
      </c>
      <c r="L2304" s="34">
        <v>21743</v>
      </c>
      <c r="M2304" s="34">
        <v>21743</v>
      </c>
      <c r="N2304" s="34">
        <v>21743</v>
      </c>
      <c r="O2304" s="34">
        <v>21743</v>
      </c>
      <c r="P2304" s="34">
        <v>21743</v>
      </c>
      <c r="Q2304" s="34">
        <v>21743</v>
      </c>
      <c r="R2304" s="34">
        <v>21743</v>
      </c>
      <c r="S2304" s="34">
        <v>21743</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c r="P2305" s="34"/>
      <c r="Q2305" s="34"/>
      <c r="R2305" s="34"/>
      <c r="S2305" s="34">
        <v>0</v>
      </c>
    </row>
    <row r="2306" spans="2:19">
      <c r="B2306" s="5">
        <v>1999</v>
      </c>
      <c r="C2306" s="34">
        <v>15349</v>
      </c>
      <c r="D2306" s="34">
        <v>15349</v>
      </c>
      <c r="E2306" s="34">
        <v>15349</v>
      </c>
      <c r="F2306" s="34">
        <v>15349</v>
      </c>
      <c r="G2306" s="34">
        <v>15349</v>
      </c>
      <c r="H2306" s="34">
        <v>15349</v>
      </c>
      <c r="I2306" s="34">
        <v>15349</v>
      </c>
      <c r="J2306" s="34">
        <v>15349</v>
      </c>
      <c r="K2306" s="34">
        <v>15349</v>
      </c>
      <c r="L2306" s="34">
        <v>15349</v>
      </c>
      <c r="M2306" s="34">
        <v>15349</v>
      </c>
      <c r="N2306" s="34">
        <v>15349</v>
      </c>
      <c r="O2306" s="34">
        <v>15349</v>
      </c>
      <c r="P2306" s="34">
        <v>15349</v>
      </c>
      <c r="Q2306" s="34">
        <v>15349</v>
      </c>
      <c r="R2306" s="34">
        <v>15349</v>
      </c>
      <c r="S2306" s="34">
        <v>15349</v>
      </c>
    </row>
    <row r="2307" spans="2:19">
      <c r="B2307" s="5">
        <v>1998</v>
      </c>
      <c r="C2307" s="34">
        <v>184</v>
      </c>
      <c r="D2307" s="34">
        <v>184</v>
      </c>
      <c r="E2307" s="34">
        <v>184</v>
      </c>
      <c r="F2307" s="34">
        <v>184</v>
      </c>
      <c r="G2307" s="34">
        <v>184</v>
      </c>
      <c r="H2307" s="34">
        <v>184</v>
      </c>
      <c r="I2307" s="34">
        <v>184</v>
      </c>
      <c r="J2307" s="34">
        <v>184</v>
      </c>
      <c r="K2307" s="34">
        <v>184</v>
      </c>
      <c r="L2307" s="34">
        <v>184</v>
      </c>
      <c r="M2307" s="34">
        <v>184</v>
      </c>
      <c r="N2307" s="34">
        <v>184</v>
      </c>
      <c r="O2307" s="34">
        <v>184</v>
      </c>
      <c r="P2307" s="34">
        <v>184</v>
      </c>
      <c r="Q2307" s="34">
        <v>184</v>
      </c>
      <c r="R2307" s="34">
        <v>184</v>
      </c>
      <c r="S2307" s="34">
        <v>184</v>
      </c>
    </row>
    <row r="2308" spans="2:19">
      <c r="B2308" s="5">
        <v>1997</v>
      </c>
      <c r="C2308" s="34">
        <v>89537</v>
      </c>
      <c r="D2308" s="34">
        <v>89537</v>
      </c>
      <c r="E2308" s="34">
        <v>89537</v>
      </c>
      <c r="F2308" s="34">
        <v>89537</v>
      </c>
      <c r="G2308" s="34">
        <v>89537</v>
      </c>
      <c r="H2308" s="34">
        <v>89537</v>
      </c>
      <c r="I2308" s="34">
        <v>89537</v>
      </c>
      <c r="J2308" s="34">
        <v>89537</v>
      </c>
      <c r="K2308" s="34">
        <v>89537</v>
      </c>
      <c r="L2308" s="34">
        <v>89537</v>
      </c>
      <c r="M2308" s="34">
        <v>89537</v>
      </c>
      <c r="N2308" s="34">
        <v>89537</v>
      </c>
      <c r="O2308" s="34">
        <v>89537</v>
      </c>
      <c r="P2308" s="34">
        <v>89537</v>
      </c>
      <c r="Q2308" s="34">
        <v>89537</v>
      </c>
      <c r="R2308" s="34">
        <v>89537</v>
      </c>
      <c r="S2308" s="34">
        <v>89537</v>
      </c>
    </row>
    <row r="2309" spans="2:19">
      <c r="B2309" s="5">
        <v>1996</v>
      </c>
      <c r="C2309" s="34">
        <v>0</v>
      </c>
      <c r="D2309" s="34">
        <v>0</v>
      </c>
      <c r="E2309" s="34">
        <v>0</v>
      </c>
      <c r="F2309" s="34">
        <v>4008</v>
      </c>
      <c r="G2309" s="34">
        <v>4008</v>
      </c>
      <c r="H2309" s="34">
        <v>4008</v>
      </c>
      <c r="I2309" s="34">
        <v>4008</v>
      </c>
      <c r="J2309" s="34">
        <v>4008</v>
      </c>
      <c r="K2309" s="34">
        <v>4008</v>
      </c>
      <c r="L2309" s="34">
        <v>4008</v>
      </c>
      <c r="M2309" s="34">
        <v>4008</v>
      </c>
      <c r="N2309" s="34">
        <v>4008</v>
      </c>
      <c r="O2309" s="34">
        <v>4008</v>
      </c>
      <c r="P2309" s="34">
        <v>4008</v>
      </c>
      <c r="Q2309" s="34">
        <v>4008</v>
      </c>
      <c r="R2309" s="34">
        <v>4008</v>
      </c>
      <c r="S2309" s="34">
        <v>4008</v>
      </c>
    </row>
    <row r="2310" spans="2:19">
      <c r="B2310" s="5">
        <v>1995</v>
      </c>
      <c r="C2310" s="34">
        <v>108002</v>
      </c>
      <c r="D2310" s="34">
        <v>108002</v>
      </c>
      <c r="E2310" s="34">
        <v>108002</v>
      </c>
      <c r="F2310" s="34">
        <v>128307</v>
      </c>
      <c r="G2310" s="34">
        <v>128307</v>
      </c>
      <c r="H2310" s="34">
        <v>128307</v>
      </c>
      <c r="I2310" s="34">
        <v>128307</v>
      </c>
      <c r="J2310" s="34">
        <v>128307</v>
      </c>
      <c r="K2310" s="34">
        <v>128307</v>
      </c>
      <c r="L2310" s="34">
        <v>108002</v>
      </c>
      <c r="M2310" s="34">
        <v>108002</v>
      </c>
      <c r="N2310" s="34">
        <v>108002</v>
      </c>
      <c r="O2310" s="34">
        <v>108002</v>
      </c>
      <c r="P2310" s="34">
        <v>108002</v>
      </c>
      <c r="Q2310" s="34">
        <v>108002</v>
      </c>
      <c r="R2310" s="34">
        <v>108002</v>
      </c>
      <c r="S2310" s="34">
        <v>108002</v>
      </c>
    </row>
    <row r="2311" spans="2:19">
      <c r="B2311" s="5">
        <v>1994</v>
      </c>
      <c r="C2311" s="34">
        <v>60583</v>
      </c>
      <c r="D2311" s="34">
        <v>60583</v>
      </c>
      <c r="E2311" s="34">
        <v>60583</v>
      </c>
      <c r="F2311" s="34">
        <v>60583</v>
      </c>
      <c r="G2311" s="34">
        <v>60583</v>
      </c>
      <c r="H2311" s="34">
        <v>60583</v>
      </c>
      <c r="I2311" s="34">
        <v>60583</v>
      </c>
      <c r="J2311" s="34">
        <v>60583</v>
      </c>
      <c r="K2311" s="34">
        <v>60583</v>
      </c>
      <c r="L2311" s="34">
        <v>60583</v>
      </c>
      <c r="M2311" s="34">
        <v>60583</v>
      </c>
      <c r="N2311" s="34">
        <v>60583</v>
      </c>
      <c r="O2311" s="34">
        <v>60583</v>
      </c>
      <c r="P2311" s="34">
        <v>60583</v>
      </c>
      <c r="Q2311" s="34">
        <v>60583</v>
      </c>
      <c r="R2311" s="34">
        <v>60583</v>
      </c>
      <c r="S2311" s="34">
        <v>60583</v>
      </c>
    </row>
    <row r="2312" spans="2:19">
      <c r="B2312" s="5">
        <v>1993</v>
      </c>
      <c r="C2312" s="34">
        <v>64601</v>
      </c>
      <c r="D2312" s="34">
        <v>64601</v>
      </c>
      <c r="E2312" s="34">
        <v>64601</v>
      </c>
      <c r="F2312" s="34">
        <v>64601</v>
      </c>
      <c r="G2312" s="34">
        <v>64601</v>
      </c>
      <c r="H2312" s="34">
        <v>64601</v>
      </c>
      <c r="I2312" s="34">
        <v>64601</v>
      </c>
      <c r="J2312" s="34">
        <v>64601</v>
      </c>
      <c r="K2312" s="34">
        <v>64601</v>
      </c>
      <c r="L2312" s="34">
        <v>64601</v>
      </c>
      <c r="M2312" s="34">
        <v>64601</v>
      </c>
      <c r="N2312" s="34">
        <v>64601</v>
      </c>
      <c r="O2312" s="34">
        <v>64601</v>
      </c>
      <c r="P2312" s="34">
        <v>64601</v>
      </c>
      <c r="Q2312" s="34">
        <v>64601</v>
      </c>
      <c r="R2312" s="34">
        <v>64601</v>
      </c>
      <c r="S2312" s="34">
        <v>64601</v>
      </c>
    </row>
    <row r="2313" spans="2:19">
      <c r="B2313" s="5">
        <v>1992</v>
      </c>
      <c r="C2313" s="34">
        <v>63188</v>
      </c>
      <c r="D2313" s="34">
        <v>63188</v>
      </c>
      <c r="E2313" s="34">
        <v>63188</v>
      </c>
      <c r="F2313" s="34">
        <v>63188</v>
      </c>
      <c r="G2313" s="34">
        <v>63188</v>
      </c>
      <c r="H2313" s="34">
        <v>63188</v>
      </c>
      <c r="I2313" s="34">
        <v>63188</v>
      </c>
      <c r="J2313" s="34">
        <v>63188</v>
      </c>
      <c r="K2313" s="34">
        <v>63188</v>
      </c>
      <c r="L2313" s="34">
        <v>63188</v>
      </c>
      <c r="M2313" s="34">
        <v>63188</v>
      </c>
      <c r="N2313" s="34">
        <v>63188</v>
      </c>
      <c r="O2313" s="34">
        <v>63188</v>
      </c>
      <c r="P2313" s="34">
        <v>63188</v>
      </c>
      <c r="Q2313" s="34">
        <v>63188</v>
      </c>
      <c r="R2313" s="34">
        <v>63188</v>
      </c>
      <c r="S2313" s="34">
        <v>63188</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c r="P2314" s="34"/>
      <c r="Q2314" s="34"/>
      <c r="R2314" s="34"/>
      <c r="S2314" s="34">
        <v>0</v>
      </c>
    </row>
    <row r="2315" spans="2:19">
      <c r="B2315" s="5">
        <v>1990</v>
      </c>
      <c r="C2315" s="34">
        <v>119335</v>
      </c>
      <c r="D2315" s="34">
        <v>119335</v>
      </c>
      <c r="E2315" s="34">
        <v>119335</v>
      </c>
      <c r="F2315" s="34">
        <v>152930</v>
      </c>
      <c r="G2315" s="34">
        <v>152930</v>
      </c>
      <c r="H2315" s="34">
        <v>152930</v>
      </c>
      <c r="I2315" s="34">
        <v>152930</v>
      </c>
      <c r="J2315" s="34">
        <v>152930</v>
      </c>
      <c r="K2315" s="34">
        <v>152930</v>
      </c>
      <c r="L2315" s="34">
        <v>152930</v>
      </c>
      <c r="M2315" s="34">
        <v>152930</v>
      </c>
      <c r="N2315" s="34">
        <v>152930</v>
      </c>
      <c r="O2315" s="34">
        <v>134384</v>
      </c>
      <c r="P2315" s="34">
        <v>134384</v>
      </c>
      <c r="Q2315" s="34">
        <v>134384</v>
      </c>
      <c r="R2315" s="34">
        <v>134384</v>
      </c>
      <c r="S2315" s="34">
        <v>134384</v>
      </c>
    </row>
    <row r="2316" spans="2:19">
      <c r="B2316" s="5">
        <v>1989</v>
      </c>
      <c r="C2316" s="34">
        <v>106920</v>
      </c>
      <c r="D2316" s="34">
        <v>106920</v>
      </c>
      <c r="E2316" s="34">
        <v>106920</v>
      </c>
      <c r="F2316" s="34">
        <v>110897</v>
      </c>
      <c r="G2316" s="34">
        <v>110897</v>
      </c>
      <c r="H2316" s="34">
        <v>110897</v>
      </c>
      <c r="I2316" s="34">
        <v>110897</v>
      </c>
      <c r="J2316" s="34">
        <v>110897</v>
      </c>
      <c r="K2316" s="34">
        <v>110897</v>
      </c>
      <c r="L2316" s="34">
        <v>110897</v>
      </c>
      <c r="M2316" s="34">
        <v>110897</v>
      </c>
      <c r="N2316" s="34">
        <v>110897</v>
      </c>
      <c r="O2316" s="34">
        <v>110897</v>
      </c>
      <c r="P2316" s="34">
        <v>110897</v>
      </c>
      <c r="Q2316" s="34">
        <v>110897</v>
      </c>
      <c r="R2316" s="34">
        <v>110897</v>
      </c>
      <c r="S2316" s="34">
        <v>110897</v>
      </c>
    </row>
    <row r="2317" spans="2:19">
      <c r="B2317" s="5">
        <v>1988</v>
      </c>
      <c r="C2317" s="34">
        <v>8017</v>
      </c>
      <c r="D2317" s="34">
        <v>8017</v>
      </c>
      <c r="E2317" s="34">
        <v>8017</v>
      </c>
      <c r="F2317" s="34">
        <v>0</v>
      </c>
      <c r="G2317" s="34">
        <v>0</v>
      </c>
      <c r="H2317" s="34">
        <v>0</v>
      </c>
      <c r="I2317" s="34">
        <v>0</v>
      </c>
      <c r="J2317" s="34">
        <v>0</v>
      </c>
      <c r="K2317" s="34">
        <v>0</v>
      </c>
      <c r="L2317" s="34">
        <v>0</v>
      </c>
      <c r="M2317" s="34">
        <v>0</v>
      </c>
      <c r="N2317" s="34">
        <v>0</v>
      </c>
      <c r="O2317" s="34"/>
      <c r="P2317" s="34"/>
      <c r="Q2317" s="34"/>
      <c r="R2317" s="34"/>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c r="P2318" s="34"/>
      <c r="Q2318" s="34"/>
      <c r="R2318" s="34"/>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c r="P2319" s="34"/>
      <c r="Q2319" s="34"/>
      <c r="R2319" s="34"/>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c r="P2320" s="34"/>
      <c r="Q2320" s="34"/>
      <c r="R2320" s="34"/>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c r="P2321" s="34"/>
      <c r="Q2321" s="34"/>
      <c r="R2321" s="34"/>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c r="P2322" s="34"/>
      <c r="Q2322" s="34"/>
      <c r="R2322" s="34"/>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c r="P2323" s="34"/>
      <c r="Q2323" s="34"/>
      <c r="R2323" s="34"/>
      <c r="S2323" s="34"/>
    </row>
    <row r="2324" spans="2:19">
      <c r="B2324" s="5">
        <v>1981</v>
      </c>
      <c r="C2324" s="34">
        <v>0</v>
      </c>
      <c r="D2324" s="34">
        <v>0</v>
      </c>
      <c r="E2324" s="34">
        <v>0</v>
      </c>
      <c r="F2324" s="34">
        <v>16328</v>
      </c>
      <c r="G2324" s="34">
        <v>16328</v>
      </c>
      <c r="H2324" s="34">
        <v>16328</v>
      </c>
      <c r="I2324" s="34">
        <v>16328</v>
      </c>
      <c r="J2324" s="34">
        <v>16328</v>
      </c>
      <c r="K2324" s="34">
        <v>16328</v>
      </c>
      <c r="L2324" s="34">
        <v>16328</v>
      </c>
      <c r="M2324" s="34">
        <v>16328</v>
      </c>
      <c r="N2324" s="34">
        <v>16328</v>
      </c>
      <c r="O2324" s="34">
        <v>16328</v>
      </c>
      <c r="P2324" s="34">
        <v>16328</v>
      </c>
      <c r="Q2324" s="34">
        <v>16328</v>
      </c>
      <c r="R2324" s="34">
        <v>16328</v>
      </c>
      <c r="S2324" s="34">
        <v>16328</v>
      </c>
    </row>
    <row r="2325" spans="2:19">
      <c r="B2325" s="5">
        <v>1980</v>
      </c>
      <c r="C2325" s="34">
        <v>0</v>
      </c>
      <c r="D2325" s="34">
        <v>0</v>
      </c>
      <c r="E2325" s="34">
        <v>0</v>
      </c>
      <c r="F2325" s="34">
        <v>13701</v>
      </c>
      <c r="G2325" s="34">
        <v>13701</v>
      </c>
      <c r="H2325" s="34">
        <v>13701</v>
      </c>
      <c r="I2325" s="34">
        <v>13701</v>
      </c>
      <c r="J2325" s="34">
        <v>13701</v>
      </c>
      <c r="K2325" s="34">
        <v>13701</v>
      </c>
      <c r="L2325" s="34">
        <v>13701</v>
      </c>
      <c r="M2325" s="34">
        <v>13701</v>
      </c>
      <c r="N2325" s="34">
        <v>13701</v>
      </c>
      <c r="O2325" s="34">
        <v>13701</v>
      </c>
      <c r="P2325" s="34">
        <v>13701</v>
      </c>
      <c r="Q2325" s="34">
        <v>13701</v>
      </c>
      <c r="R2325" s="34">
        <v>13701</v>
      </c>
      <c r="S2325" s="34">
        <v>13701</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c r="P2326" s="34"/>
      <c r="Q2326" s="34"/>
      <c r="R2326" s="34"/>
      <c r="S2326" s="34"/>
    </row>
    <row r="2327" spans="2:19">
      <c r="B2327" s="5">
        <v>1978</v>
      </c>
      <c r="C2327" s="34">
        <v>0</v>
      </c>
      <c r="D2327" s="34">
        <v>0</v>
      </c>
      <c r="E2327" s="34">
        <v>0</v>
      </c>
      <c r="F2327" s="34">
        <v>4009</v>
      </c>
      <c r="G2327" s="34">
        <v>4009</v>
      </c>
      <c r="H2327" s="34">
        <v>4009</v>
      </c>
      <c r="I2327" s="34">
        <v>4009</v>
      </c>
      <c r="J2327" s="34">
        <v>4009</v>
      </c>
      <c r="K2327" s="34">
        <v>4009</v>
      </c>
      <c r="L2327" s="34">
        <v>4009</v>
      </c>
      <c r="M2327" s="34">
        <v>4009</v>
      </c>
      <c r="N2327" s="34">
        <v>4009</v>
      </c>
      <c r="O2327" s="34">
        <v>4009</v>
      </c>
      <c r="P2327" s="34">
        <v>4009</v>
      </c>
      <c r="Q2327" s="34">
        <v>4009</v>
      </c>
      <c r="R2327" s="34">
        <v>4009</v>
      </c>
      <c r="S2327" s="34">
        <v>4009</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c r="P2328" s="34"/>
      <c r="Q2328" s="34"/>
      <c r="R2328" s="34"/>
      <c r="S2328" s="34"/>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c r="P2329" s="34"/>
      <c r="Q2329" s="34"/>
      <c r="R2329" s="34"/>
      <c r="S2329" s="34"/>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c r="P2330" s="34"/>
      <c r="Q2330" s="34"/>
      <c r="R2330" s="34"/>
      <c r="S2330" s="34"/>
    </row>
    <row r="2331" spans="2:19">
      <c r="B2331" s="5">
        <v>1974</v>
      </c>
      <c r="C2331" s="34">
        <v>0</v>
      </c>
      <c r="D2331" s="34">
        <v>0</v>
      </c>
      <c r="E2331" s="34">
        <v>0</v>
      </c>
      <c r="F2331" s="34">
        <v>2715</v>
      </c>
      <c r="G2331" s="34">
        <v>2715</v>
      </c>
      <c r="H2331" s="34">
        <v>2715</v>
      </c>
      <c r="I2331" s="34">
        <v>2715</v>
      </c>
      <c r="J2331" s="34">
        <v>2715</v>
      </c>
      <c r="K2331" s="34">
        <v>2715</v>
      </c>
      <c r="L2331" s="34">
        <v>2715</v>
      </c>
      <c r="M2331" s="34">
        <v>2715</v>
      </c>
      <c r="N2331" s="34">
        <v>2715</v>
      </c>
      <c r="O2331" s="34">
        <v>2715</v>
      </c>
      <c r="P2331" s="34">
        <v>2715</v>
      </c>
      <c r="Q2331" s="34">
        <v>2715</v>
      </c>
      <c r="R2331" s="34">
        <v>2715</v>
      </c>
      <c r="S2331" s="34">
        <v>2715</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c r="P2332" s="34"/>
      <c r="Q2332" s="34"/>
      <c r="R2332" s="34"/>
      <c r="S2332" s="34"/>
    </row>
    <row r="2333" spans="2:19">
      <c r="B2333" s="5">
        <v>1972</v>
      </c>
      <c r="C2333" s="34">
        <v>0</v>
      </c>
      <c r="D2333" s="34">
        <v>0</v>
      </c>
      <c r="E2333" s="34">
        <v>0</v>
      </c>
      <c r="F2333" s="34">
        <v>29042</v>
      </c>
      <c r="G2333" s="34">
        <v>29042</v>
      </c>
      <c r="H2333" s="34">
        <v>29042</v>
      </c>
      <c r="I2333" s="34">
        <v>29042</v>
      </c>
      <c r="J2333" s="34">
        <v>29042</v>
      </c>
      <c r="K2333" s="34">
        <v>29042</v>
      </c>
      <c r="L2333" s="34">
        <v>29042</v>
      </c>
      <c r="M2333" s="34">
        <v>29042</v>
      </c>
      <c r="N2333" s="34">
        <v>29042</v>
      </c>
      <c r="O2333" s="34">
        <v>29042</v>
      </c>
      <c r="P2333" s="34">
        <v>29042</v>
      </c>
      <c r="Q2333" s="34">
        <v>29042</v>
      </c>
      <c r="R2333" s="34">
        <v>29042</v>
      </c>
      <c r="S2333" s="34">
        <v>29042</v>
      </c>
    </row>
    <row r="2334" spans="2:19">
      <c r="B2334" s="5">
        <v>1971</v>
      </c>
      <c r="C2334" s="34">
        <v>0</v>
      </c>
      <c r="D2334" s="34">
        <v>0</v>
      </c>
      <c r="E2334" s="34">
        <v>0</v>
      </c>
      <c r="F2334" s="34">
        <v>19246</v>
      </c>
      <c r="G2334" s="34">
        <v>19246</v>
      </c>
      <c r="H2334" s="34">
        <v>19246</v>
      </c>
      <c r="I2334" s="34">
        <v>19246</v>
      </c>
      <c r="J2334" s="34">
        <v>19246</v>
      </c>
      <c r="K2334" s="34">
        <v>19246</v>
      </c>
      <c r="L2334" s="34">
        <v>19246</v>
      </c>
      <c r="M2334" s="34">
        <v>19246</v>
      </c>
      <c r="N2334" s="34">
        <v>19246</v>
      </c>
      <c r="O2334" s="34">
        <v>19246</v>
      </c>
      <c r="P2334" s="34">
        <v>19246</v>
      </c>
      <c r="Q2334" s="34">
        <v>19246</v>
      </c>
      <c r="R2334" s="34">
        <v>19246</v>
      </c>
      <c r="S2334" s="34">
        <v>19246</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c r="P2335" s="34"/>
      <c r="Q2335" s="34"/>
      <c r="R2335" s="34"/>
      <c r="S2335" s="34"/>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c r="P2336" s="34"/>
      <c r="Q2336" s="34"/>
      <c r="R2336" s="34"/>
      <c r="S2336" s="34"/>
    </row>
    <row r="2337" spans="2:19">
      <c r="B2337" s="5">
        <v>1968</v>
      </c>
      <c r="C2337" s="34">
        <v>0</v>
      </c>
      <c r="D2337" s="34">
        <v>0</v>
      </c>
      <c r="E2337" s="34">
        <v>0</v>
      </c>
      <c r="F2337" s="34">
        <v>4114</v>
      </c>
      <c r="G2337" s="34">
        <v>4114</v>
      </c>
      <c r="H2337" s="34">
        <v>4114</v>
      </c>
      <c r="I2337" s="34">
        <v>4114</v>
      </c>
      <c r="J2337" s="34">
        <v>4114</v>
      </c>
      <c r="K2337" s="34">
        <v>4114</v>
      </c>
      <c r="L2337" s="34">
        <v>0</v>
      </c>
      <c r="M2337" s="34">
        <v>0</v>
      </c>
      <c r="N2337" s="34">
        <v>0</v>
      </c>
      <c r="O2337" s="34"/>
      <c r="P2337" s="34"/>
      <c r="Q2337" s="34"/>
      <c r="R2337" s="34"/>
      <c r="S2337" s="34"/>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c r="P2338" s="34"/>
      <c r="Q2338" s="34"/>
      <c r="R2338" s="34"/>
      <c r="S2338" s="34"/>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c r="P2339" s="34"/>
      <c r="Q2339" s="34"/>
      <c r="R2339" s="34"/>
      <c r="S2339" s="34"/>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c r="P2340" s="34"/>
      <c r="Q2340" s="34"/>
      <c r="R2340" s="34"/>
      <c r="S2340" s="34"/>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c r="P2341" s="34"/>
      <c r="Q2341" s="34"/>
      <c r="R2341" s="34"/>
      <c r="S2341" s="34"/>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c r="P2342" s="34"/>
      <c r="Q2342" s="34"/>
      <c r="R2342" s="34"/>
      <c r="S2342" s="34"/>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c r="P2343" s="34"/>
      <c r="Q2343" s="34"/>
      <c r="R2343" s="34"/>
      <c r="S2343" s="34"/>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c r="P2344" s="34"/>
      <c r="Q2344" s="34"/>
      <c r="R2344" s="34"/>
      <c r="S2344" s="34"/>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c r="P2345" s="34"/>
      <c r="Q2345" s="34"/>
      <c r="R2345" s="34"/>
      <c r="S2345" s="34"/>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c r="P2346" s="34"/>
      <c r="Q2346" s="34"/>
      <c r="R2346" s="34"/>
      <c r="S2346" s="34"/>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c r="P2347" s="34"/>
      <c r="Q2347" s="34"/>
      <c r="R2347" s="34"/>
      <c r="S2347" s="34"/>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c r="P2348" s="34"/>
      <c r="Q2348" s="34"/>
      <c r="R2348" s="34"/>
      <c r="S2348" s="34"/>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c r="P2349" s="34"/>
      <c r="Q2349" s="34"/>
      <c r="R2349" s="34"/>
      <c r="S2349" s="34"/>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c r="P2350" s="34"/>
      <c r="Q2350" s="34"/>
      <c r="R2350" s="34"/>
      <c r="S2350" s="34"/>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c r="P2351" s="34"/>
      <c r="Q2351" s="34"/>
      <c r="R2351" s="34"/>
      <c r="S2351" s="34"/>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c r="P2352" s="34"/>
      <c r="Q2352" s="34"/>
      <c r="R2352" s="34"/>
      <c r="S2352" s="34"/>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c r="P2353" s="34"/>
      <c r="Q2353" s="34"/>
      <c r="R2353" s="34"/>
      <c r="S2353" s="34"/>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c r="P2354" s="34"/>
      <c r="Q2354" s="34"/>
      <c r="R2354" s="34"/>
      <c r="S2354" s="34"/>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c r="P2355" s="34"/>
      <c r="Q2355" s="34"/>
      <c r="R2355" s="34"/>
      <c r="S2355" s="34"/>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c r="P2356" s="34"/>
      <c r="Q2356" s="34"/>
      <c r="R2356" s="34"/>
      <c r="S2356" s="34"/>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c r="P2357" s="34"/>
      <c r="Q2357" s="34"/>
      <c r="R2357" s="34"/>
      <c r="S2357" s="34"/>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c r="P2358" s="34"/>
      <c r="Q2358" s="34"/>
      <c r="R2358" s="34"/>
      <c r="S2358" s="34"/>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c r="P2359" s="34"/>
      <c r="Q2359" s="34"/>
      <c r="R2359" s="34"/>
      <c r="S2359" s="34"/>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c r="P2360" s="34"/>
      <c r="Q2360" s="34"/>
      <c r="R2360" s="34"/>
      <c r="S2360" s="34"/>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c r="P2361" s="34"/>
      <c r="Q2361" s="34"/>
      <c r="R2361" s="34"/>
      <c r="S2361" s="34"/>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c r="P2362" s="34"/>
      <c r="Q2362" s="34"/>
      <c r="R2362" s="34"/>
      <c r="S2362" s="34"/>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c r="P2363" s="34"/>
      <c r="Q2363" s="34"/>
      <c r="R2363" s="34"/>
      <c r="S2363" s="34"/>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c r="P2364" s="34"/>
      <c r="Q2364" s="34"/>
      <c r="R2364" s="34"/>
      <c r="S2364" s="34"/>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c r="P2365" s="34"/>
      <c r="Q2365" s="34"/>
      <c r="R2365" s="34"/>
      <c r="S2365" s="34"/>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c r="P2366" s="34"/>
      <c r="Q2366" s="34"/>
      <c r="R2366" s="34"/>
      <c r="S2366" s="34"/>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c r="P2367" s="34"/>
      <c r="Q2367" s="34"/>
      <c r="R2367" s="34"/>
      <c r="S2367" s="34"/>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c r="P2368" s="34"/>
      <c r="Q2368" s="34"/>
      <c r="R2368" s="34"/>
      <c r="S2368" s="34"/>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c r="P2369" s="34"/>
      <c r="Q2369" s="34"/>
      <c r="R2369" s="34"/>
      <c r="S2369" s="34"/>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c r="P2370" s="34"/>
      <c r="Q2370" s="34"/>
      <c r="R2370" s="34"/>
      <c r="S2370" s="34"/>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c r="P2371" s="34"/>
      <c r="Q2371" s="34"/>
      <c r="R2371" s="34"/>
      <c r="S2371" s="34"/>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c r="P2372" s="34"/>
      <c r="Q2372" s="34"/>
      <c r="R2372" s="34"/>
      <c r="S2372" s="34"/>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c r="P2373" s="34"/>
      <c r="Q2373" s="34"/>
      <c r="R2373" s="34"/>
      <c r="S2373" s="34"/>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c r="P2374" s="34"/>
      <c r="Q2374" s="34"/>
      <c r="R2374" s="34"/>
      <c r="S2374" s="34"/>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c r="P2375" s="34"/>
      <c r="Q2375" s="34"/>
      <c r="R2375" s="34"/>
      <c r="S2375" s="34"/>
    </row>
    <row r="2376" spans="1:19">
      <c r="A2376" s="63" t="s">
        <v>128</v>
      </c>
      <c r="B2376" s="6" t="s">
        <v>10</v>
      </c>
      <c r="C2376" s="7">
        <f>SUM(C2299:C2375)</f>
        <v>885766</v>
      </c>
      <c r="D2376" s="7">
        <f>SUM(D2298:D2375)</f>
        <v>927297</v>
      </c>
      <c r="E2376" s="7">
        <f>SUM(E2297:E2375)</f>
        <v>927297</v>
      </c>
      <c r="F2376" s="7">
        <f>SUM(F2296:F2375)</f>
        <v>1119519</v>
      </c>
      <c r="G2376" s="7">
        <f>SUM(G2295:G2375)</f>
        <v>1244865</v>
      </c>
      <c r="H2376" s="7">
        <f>SUM(H2289:H2375)</f>
        <v>1244865</v>
      </c>
      <c r="I2376" s="7">
        <f>SUM(I2289:I2375)</f>
        <v>1268542</v>
      </c>
      <c r="J2376" s="7">
        <f t="shared" ref="J2376" si="45">SUM(J2289:J2375)</f>
        <v>1268542</v>
      </c>
      <c r="K2376" s="7">
        <f>SUM(K2289:K2375)</f>
        <v>1299871</v>
      </c>
      <c r="L2376" s="7">
        <f t="shared" ref="L2376" si="46">SUM(L2289:L2375)</f>
        <v>1325842</v>
      </c>
      <c r="M2376" s="7">
        <f>SUM(M2289:M2375)</f>
        <v>1415015</v>
      </c>
      <c r="N2376" s="10">
        <f>SUM(N2284:N2375)</f>
        <v>1416594</v>
      </c>
      <c r="O2376" s="10">
        <f>SUM(O2284:O2375)</f>
        <v>1486759</v>
      </c>
      <c r="P2376" s="10">
        <f>SUM(P2284:P2375)</f>
        <v>1555537</v>
      </c>
      <c r="Q2376" s="10">
        <f>SUM(Q2284:Q2375)</f>
        <v>1606796</v>
      </c>
      <c r="R2376" s="10">
        <f>SUM(R2283:R2375)</f>
        <v>1606796</v>
      </c>
      <c r="S2376" s="10">
        <f>SUM(S2283:S2375)</f>
        <v>1690754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9232</v>
      </c>
    </row>
    <row r="2474" spans="1:19">
      <c r="A2474" s="35"/>
      <c r="B2474" s="5">
        <v>2021</v>
      </c>
      <c r="C2474" s="33"/>
      <c r="D2474" s="33"/>
      <c r="E2474" s="33"/>
      <c r="F2474" s="33"/>
      <c r="G2474" s="33"/>
      <c r="H2474" s="33"/>
      <c r="I2474" s="33"/>
      <c r="J2474" s="33"/>
      <c r="K2474" s="33"/>
      <c r="L2474" s="33"/>
      <c r="M2474" s="33"/>
      <c r="N2474" s="33"/>
      <c r="O2474" s="33"/>
      <c r="P2474" s="33"/>
      <c r="Q2474" s="33"/>
      <c r="R2474" s="34"/>
      <c r="S2474" s="34">
        <v>0</v>
      </c>
    </row>
    <row r="2475" spans="1:19">
      <c r="B2475" s="5">
        <v>2020</v>
      </c>
      <c r="C2475" s="33"/>
      <c r="D2475" s="33"/>
      <c r="E2475" s="33"/>
      <c r="F2475" s="33"/>
      <c r="G2475" s="33"/>
      <c r="H2475" s="33"/>
      <c r="I2475" s="33"/>
      <c r="J2475" s="33"/>
      <c r="K2475" s="33"/>
      <c r="L2475" s="33"/>
      <c r="M2475" s="33"/>
      <c r="N2475" s="33"/>
      <c r="O2475" s="33"/>
      <c r="P2475" s="33"/>
      <c r="Q2475" s="34"/>
      <c r="R2475" s="34"/>
      <c r="S2475" s="34">
        <v>0</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v>0</v>
      </c>
    </row>
    <row r="2477" spans="1:19">
      <c r="A2477" s="37"/>
      <c r="B2477" s="5">
        <v>2018</v>
      </c>
      <c r="C2477" s="33"/>
      <c r="D2477" s="33"/>
      <c r="E2477" s="33"/>
      <c r="F2477" s="33"/>
      <c r="G2477" s="33"/>
      <c r="H2477" s="33"/>
      <c r="I2477" s="33"/>
      <c r="J2477" s="33"/>
      <c r="K2477" s="33"/>
      <c r="L2477" s="33"/>
      <c r="M2477" s="33"/>
      <c r="N2477" s="33"/>
      <c r="O2477" s="34"/>
      <c r="P2477" s="34"/>
      <c r="Q2477" s="34"/>
      <c r="R2477" s="34"/>
      <c r="S2477" s="34">
        <v>0</v>
      </c>
    </row>
    <row r="2478" spans="1:19">
      <c r="A2478" s="37"/>
      <c r="B2478" s="5">
        <v>2017</v>
      </c>
      <c r="C2478" s="33"/>
      <c r="D2478" s="33"/>
      <c r="E2478" s="33"/>
      <c r="F2478" s="33"/>
      <c r="G2478" s="33"/>
      <c r="H2478" s="33"/>
      <c r="I2478" s="33"/>
      <c r="J2478" s="33"/>
      <c r="K2478" s="33"/>
      <c r="L2478" s="33"/>
      <c r="M2478" s="33"/>
      <c r="N2478" s="34">
        <v>41840</v>
      </c>
      <c r="O2478" s="34">
        <v>41840</v>
      </c>
      <c r="P2478" s="34">
        <v>41840</v>
      </c>
      <c r="Q2478" s="34">
        <v>41840</v>
      </c>
      <c r="R2478" s="34">
        <v>41840</v>
      </c>
      <c r="S2478" s="34">
        <v>41840</v>
      </c>
    </row>
    <row r="2479" spans="1:19">
      <c r="B2479" s="5">
        <v>2016</v>
      </c>
      <c r="C2479" s="33"/>
      <c r="D2479" s="33"/>
      <c r="E2479" s="33"/>
      <c r="F2479" s="33"/>
      <c r="G2479" s="33"/>
      <c r="H2479" s="33"/>
      <c r="I2479" s="33"/>
      <c r="J2479" s="33"/>
      <c r="K2479" s="33"/>
      <c r="L2479" s="33"/>
      <c r="M2479" s="34">
        <v>21910</v>
      </c>
      <c r="N2479" s="34">
        <v>21910</v>
      </c>
      <c r="O2479" s="34">
        <v>21910</v>
      </c>
      <c r="P2479" s="34">
        <v>21910</v>
      </c>
      <c r="Q2479" s="34">
        <v>21910</v>
      </c>
      <c r="R2479" s="34">
        <v>21910</v>
      </c>
      <c r="S2479" s="34">
        <v>21910</v>
      </c>
    </row>
    <row r="2480" spans="1:19">
      <c r="B2480" s="5">
        <v>2015</v>
      </c>
      <c r="C2480" s="33"/>
      <c r="D2480" s="33"/>
      <c r="E2480" s="33"/>
      <c r="F2480" s="33"/>
      <c r="G2480" s="33"/>
      <c r="H2480" s="33"/>
      <c r="I2480" s="33"/>
      <c r="J2480" s="33"/>
      <c r="K2480" s="33"/>
      <c r="L2480" s="34">
        <v>2909</v>
      </c>
      <c r="M2480" s="34">
        <v>2909</v>
      </c>
      <c r="N2480" s="34">
        <v>2909</v>
      </c>
      <c r="O2480" s="34">
        <v>2909</v>
      </c>
      <c r="P2480" s="34">
        <v>2909</v>
      </c>
      <c r="Q2480" s="34">
        <v>2909</v>
      </c>
      <c r="R2480" s="34">
        <v>2909</v>
      </c>
      <c r="S2480" s="34">
        <v>2909</v>
      </c>
    </row>
    <row r="2481" spans="2:19">
      <c r="B2481" s="5">
        <v>2014</v>
      </c>
      <c r="C2481" s="33"/>
      <c r="D2481" s="33"/>
      <c r="E2481" s="33"/>
      <c r="F2481" s="33"/>
      <c r="G2481" s="33"/>
      <c r="H2481" s="33"/>
      <c r="I2481" s="33"/>
      <c r="J2481" s="33"/>
      <c r="K2481" s="34">
        <v>33088</v>
      </c>
      <c r="L2481" s="34">
        <v>33088</v>
      </c>
      <c r="M2481" s="34">
        <v>33088</v>
      </c>
      <c r="N2481" s="34">
        <v>33088</v>
      </c>
      <c r="O2481" s="34">
        <v>33088</v>
      </c>
      <c r="P2481" s="34">
        <v>33088</v>
      </c>
      <c r="Q2481" s="34">
        <v>33088</v>
      </c>
      <c r="R2481" s="34">
        <v>33088</v>
      </c>
      <c r="S2481" s="34">
        <v>33088</v>
      </c>
    </row>
    <row r="2482" spans="2:19">
      <c r="B2482" s="5">
        <v>2013</v>
      </c>
      <c r="C2482" s="33"/>
      <c r="D2482" s="33"/>
      <c r="E2482" s="33"/>
      <c r="F2482" s="33"/>
      <c r="G2482" s="33"/>
      <c r="H2482" s="33"/>
      <c r="I2482" s="33"/>
      <c r="J2482" s="34">
        <v>0</v>
      </c>
      <c r="K2482" s="34">
        <v>0</v>
      </c>
      <c r="L2482" s="34">
        <v>0</v>
      </c>
      <c r="M2482" s="34">
        <v>0</v>
      </c>
      <c r="N2482" s="34">
        <v>0</v>
      </c>
      <c r="O2482" s="34"/>
      <c r="P2482" s="34"/>
      <c r="Q2482" s="34"/>
      <c r="R2482" s="34"/>
      <c r="S2482" s="34">
        <v>0</v>
      </c>
    </row>
    <row r="2483" spans="2:19">
      <c r="B2483" s="5">
        <v>2012</v>
      </c>
      <c r="C2483" s="33"/>
      <c r="D2483" s="33"/>
      <c r="E2483" s="33"/>
      <c r="F2483" s="33"/>
      <c r="G2483" s="33"/>
      <c r="H2483" s="33"/>
      <c r="I2483" s="34">
        <v>0</v>
      </c>
      <c r="J2483" s="34">
        <v>0</v>
      </c>
      <c r="K2483" s="34">
        <v>0</v>
      </c>
      <c r="L2483" s="34">
        <v>0</v>
      </c>
      <c r="M2483" s="34">
        <v>0</v>
      </c>
      <c r="N2483" s="34">
        <v>0</v>
      </c>
      <c r="O2483" s="34"/>
      <c r="P2483" s="34"/>
      <c r="Q2483" s="34"/>
      <c r="R2483" s="34"/>
      <c r="S2483" s="34">
        <v>0</v>
      </c>
    </row>
    <row r="2484" spans="2:19">
      <c r="B2484" s="5">
        <v>2011</v>
      </c>
      <c r="C2484" s="33"/>
      <c r="D2484" s="33"/>
      <c r="E2484" s="33"/>
      <c r="F2484" s="33"/>
      <c r="G2484" s="33"/>
      <c r="H2484" s="34">
        <v>0</v>
      </c>
      <c r="I2484" s="34">
        <v>0</v>
      </c>
      <c r="J2484" s="34">
        <v>0</v>
      </c>
      <c r="K2484" s="34">
        <v>0</v>
      </c>
      <c r="L2484" s="34">
        <v>0</v>
      </c>
      <c r="M2484" s="34">
        <v>0</v>
      </c>
      <c r="N2484" s="34">
        <v>0</v>
      </c>
      <c r="O2484" s="34"/>
      <c r="P2484" s="34"/>
      <c r="Q2484" s="34"/>
      <c r="R2484" s="34"/>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c r="P2485" s="34"/>
      <c r="Q2485" s="34"/>
      <c r="R2485" s="34"/>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c r="P2486" s="34"/>
      <c r="Q2486" s="34"/>
      <c r="R2486" s="34"/>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c r="P2487" s="34"/>
      <c r="Q2487" s="34"/>
      <c r="R2487" s="34"/>
      <c r="S2487" s="34">
        <v>0</v>
      </c>
    </row>
    <row r="2488" spans="2:19">
      <c r="B2488" s="5">
        <v>2007</v>
      </c>
      <c r="C2488" s="33"/>
      <c r="D2488" s="34">
        <v>23684</v>
      </c>
      <c r="E2488" s="34">
        <v>23684</v>
      </c>
      <c r="F2488" s="34">
        <v>23684</v>
      </c>
      <c r="G2488" s="34">
        <v>23684</v>
      </c>
      <c r="H2488" s="34">
        <v>23684</v>
      </c>
      <c r="I2488" s="34">
        <v>23684</v>
      </c>
      <c r="J2488" s="34">
        <v>23684</v>
      </c>
      <c r="K2488" s="34">
        <v>23684</v>
      </c>
      <c r="L2488" s="34">
        <v>23684</v>
      </c>
      <c r="M2488" s="34">
        <v>23684</v>
      </c>
      <c r="N2488" s="34">
        <v>23684</v>
      </c>
      <c r="O2488" s="34">
        <v>23684</v>
      </c>
      <c r="P2488" s="34">
        <v>23684</v>
      </c>
      <c r="Q2488" s="34">
        <v>23684</v>
      </c>
      <c r="R2488" s="34">
        <v>23684</v>
      </c>
      <c r="S2488" s="34">
        <v>23684</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c r="P2489" s="34"/>
      <c r="Q2489" s="34"/>
      <c r="R2489" s="34"/>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c r="P2490" s="34"/>
      <c r="Q2490" s="34"/>
      <c r="R2490" s="34"/>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c r="P2491" s="34"/>
      <c r="Q2491" s="34"/>
      <c r="R2491" s="34"/>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c r="P2492" s="34"/>
      <c r="Q2492" s="34"/>
      <c r="R2492" s="34"/>
      <c r="S2492" s="34">
        <v>0</v>
      </c>
    </row>
    <row r="2493" spans="2:19">
      <c r="B2493" s="5">
        <v>2002</v>
      </c>
      <c r="C2493" s="34">
        <v>293</v>
      </c>
      <c r="D2493" s="34">
        <v>293</v>
      </c>
      <c r="E2493" s="34">
        <v>293</v>
      </c>
      <c r="F2493" s="34">
        <v>293</v>
      </c>
      <c r="G2493" s="34">
        <v>293</v>
      </c>
      <c r="H2493" s="34">
        <v>293</v>
      </c>
      <c r="I2493" s="34">
        <v>293</v>
      </c>
      <c r="J2493" s="34">
        <v>293</v>
      </c>
      <c r="K2493" s="34">
        <v>293</v>
      </c>
      <c r="L2493" s="34">
        <v>293</v>
      </c>
      <c r="M2493" s="34">
        <v>293</v>
      </c>
      <c r="N2493" s="34">
        <v>293</v>
      </c>
      <c r="O2493" s="34">
        <v>293</v>
      </c>
      <c r="P2493" s="34">
        <v>293</v>
      </c>
      <c r="Q2493" s="34">
        <v>293</v>
      </c>
      <c r="R2493" s="34">
        <v>293</v>
      </c>
      <c r="S2493" s="34">
        <v>293</v>
      </c>
    </row>
    <row r="2494" spans="2:19">
      <c r="B2494" s="5">
        <v>2001</v>
      </c>
      <c r="C2494" s="34">
        <v>33618</v>
      </c>
      <c r="D2494" s="34">
        <v>33618</v>
      </c>
      <c r="E2494" s="34">
        <v>33618</v>
      </c>
      <c r="F2494" s="34">
        <v>33618</v>
      </c>
      <c r="G2494" s="34">
        <v>33618</v>
      </c>
      <c r="H2494" s="34">
        <v>33618</v>
      </c>
      <c r="I2494" s="34">
        <v>33618</v>
      </c>
      <c r="J2494" s="34">
        <v>33618</v>
      </c>
      <c r="K2494" s="34">
        <v>33618</v>
      </c>
      <c r="L2494" s="34">
        <v>33618</v>
      </c>
      <c r="M2494" s="34">
        <v>33618</v>
      </c>
      <c r="N2494" s="34">
        <v>33618</v>
      </c>
      <c r="O2494" s="34">
        <v>6465</v>
      </c>
      <c r="P2494" s="34">
        <v>6465</v>
      </c>
      <c r="Q2494" s="34">
        <v>6465</v>
      </c>
      <c r="R2494" s="34">
        <v>6465</v>
      </c>
      <c r="S2494" s="34">
        <v>6465</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c r="P2495" s="34"/>
      <c r="Q2495" s="34"/>
      <c r="R2495" s="34"/>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c r="P2496" s="34"/>
      <c r="Q2496" s="34"/>
      <c r="R2496" s="34"/>
      <c r="S2496" s="34">
        <v>0</v>
      </c>
    </row>
    <row r="2497" spans="2:19">
      <c r="B2497" s="5">
        <v>1998</v>
      </c>
      <c r="C2497" s="34">
        <v>19976</v>
      </c>
      <c r="D2497" s="34">
        <v>19976</v>
      </c>
      <c r="E2497" s="34">
        <v>19976</v>
      </c>
      <c r="F2497" s="34">
        <v>19976</v>
      </c>
      <c r="G2497" s="34">
        <v>19976</v>
      </c>
      <c r="H2497" s="34">
        <v>19976</v>
      </c>
      <c r="I2497" s="34">
        <v>19976</v>
      </c>
      <c r="J2497" s="34">
        <v>19976</v>
      </c>
      <c r="K2497" s="34">
        <v>19976</v>
      </c>
      <c r="L2497" s="34">
        <v>19976</v>
      </c>
      <c r="M2497" s="34">
        <v>19976</v>
      </c>
      <c r="N2497" s="34">
        <v>19976</v>
      </c>
      <c r="O2497" s="34">
        <v>17329</v>
      </c>
      <c r="P2497" s="34">
        <v>17329</v>
      </c>
      <c r="Q2497" s="34">
        <v>17329</v>
      </c>
      <c r="R2497" s="34">
        <v>17329</v>
      </c>
      <c r="S2497" s="34">
        <v>17329</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c r="P2498" s="34"/>
      <c r="Q2498" s="34"/>
      <c r="R2498" s="34"/>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c r="P2499" s="34"/>
      <c r="Q2499" s="34"/>
      <c r="R2499" s="34"/>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c r="P2500" s="34"/>
      <c r="Q2500" s="34"/>
      <c r="R2500" s="34"/>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c r="P2501" s="34"/>
      <c r="Q2501" s="34"/>
      <c r="R2501" s="34"/>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c r="P2502" s="34"/>
      <c r="Q2502" s="34"/>
      <c r="R2502" s="34"/>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c r="P2503" s="34"/>
      <c r="Q2503" s="34"/>
      <c r="R2503" s="34"/>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c r="P2504" s="34"/>
      <c r="Q2504" s="34"/>
      <c r="R2504" s="34"/>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c r="P2505" s="34"/>
      <c r="Q2505" s="34"/>
      <c r="R2505" s="34"/>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c r="P2506" s="34"/>
      <c r="Q2506" s="34"/>
      <c r="R2506" s="34"/>
      <c r="S2506" s="34">
        <v>0</v>
      </c>
    </row>
    <row r="2507" spans="2:19">
      <c r="B2507" s="5">
        <v>1988</v>
      </c>
      <c r="C2507" s="34">
        <v>219336</v>
      </c>
      <c r="D2507" s="34">
        <v>219336</v>
      </c>
      <c r="E2507" s="34">
        <v>219336</v>
      </c>
      <c r="F2507" s="34">
        <v>219336</v>
      </c>
      <c r="G2507" s="34">
        <v>219336</v>
      </c>
      <c r="H2507" s="34">
        <v>219336</v>
      </c>
      <c r="I2507" s="34">
        <v>219336</v>
      </c>
      <c r="J2507" s="34">
        <v>219336</v>
      </c>
      <c r="K2507" s="34">
        <v>219336</v>
      </c>
      <c r="L2507" s="34">
        <v>219336</v>
      </c>
      <c r="M2507" s="34">
        <v>210900</v>
      </c>
      <c r="N2507" s="34">
        <v>210900</v>
      </c>
      <c r="O2507" s="34">
        <v>210900</v>
      </c>
      <c r="P2507" s="34">
        <v>202464</v>
      </c>
      <c r="Q2507" s="34">
        <v>202464</v>
      </c>
      <c r="R2507" s="34">
        <v>202464</v>
      </c>
      <c r="S2507" s="34">
        <v>202464</v>
      </c>
    </row>
    <row r="2508" spans="2:19">
      <c r="B2508" s="5">
        <v>1987</v>
      </c>
      <c r="C2508" s="34">
        <v>3977</v>
      </c>
      <c r="D2508" s="34">
        <v>3977</v>
      </c>
      <c r="E2508" s="34">
        <v>3977</v>
      </c>
      <c r="F2508" s="34">
        <v>0</v>
      </c>
      <c r="G2508" s="34">
        <v>0</v>
      </c>
      <c r="H2508" s="34">
        <v>0</v>
      </c>
      <c r="I2508" s="34">
        <v>0</v>
      </c>
      <c r="J2508" s="34">
        <v>0</v>
      </c>
      <c r="K2508" s="34">
        <v>0</v>
      </c>
      <c r="L2508" s="34">
        <v>0</v>
      </c>
      <c r="M2508" s="34">
        <v>0</v>
      </c>
      <c r="N2508" s="34">
        <v>0</v>
      </c>
      <c r="O2508" s="34"/>
      <c r="P2508" s="34"/>
      <c r="Q2508" s="34"/>
      <c r="R2508" s="34"/>
      <c r="S2508" s="34">
        <v>0</v>
      </c>
    </row>
    <row r="2509" spans="2:19">
      <c r="B2509" s="5">
        <v>1986</v>
      </c>
      <c r="C2509" s="34">
        <v>26812</v>
      </c>
      <c r="D2509" s="34">
        <v>26812</v>
      </c>
      <c r="E2509" s="34">
        <v>26812</v>
      </c>
      <c r="F2509" s="34">
        <v>0</v>
      </c>
      <c r="G2509" s="34">
        <v>0</v>
      </c>
      <c r="H2509" s="34">
        <v>0</v>
      </c>
      <c r="I2509" s="34">
        <v>0</v>
      </c>
      <c r="J2509" s="34">
        <v>0</v>
      </c>
      <c r="K2509" s="34">
        <v>0</v>
      </c>
      <c r="L2509" s="34">
        <v>0</v>
      </c>
      <c r="M2509" s="34">
        <v>0</v>
      </c>
      <c r="N2509" s="34">
        <v>0</v>
      </c>
      <c r="O2509" s="34"/>
      <c r="P2509" s="34"/>
      <c r="Q2509" s="34"/>
      <c r="R2509" s="34"/>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c r="P2510" s="34"/>
      <c r="Q2510" s="34"/>
      <c r="R2510" s="34"/>
      <c r="S2510" s="34">
        <v>0</v>
      </c>
    </row>
    <row r="2511" spans="2:19">
      <c r="B2511" s="5">
        <v>1984</v>
      </c>
      <c r="C2511" s="34">
        <v>18084</v>
      </c>
      <c r="D2511" s="34">
        <v>18084</v>
      </c>
      <c r="E2511" s="34">
        <v>18084</v>
      </c>
      <c r="F2511" s="34">
        <v>18084</v>
      </c>
      <c r="G2511" s="34">
        <v>18084</v>
      </c>
      <c r="H2511" s="34">
        <v>18084</v>
      </c>
      <c r="I2511" s="34">
        <v>18084</v>
      </c>
      <c r="J2511" s="34">
        <v>18084</v>
      </c>
      <c r="K2511" s="34">
        <v>18084</v>
      </c>
      <c r="L2511" s="34">
        <v>18084</v>
      </c>
      <c r="M2511" s="34">
        <v>18084</v>
      </c>
      <c r="N2511" s="34">
        <v>18084</v>
      </c>
      <c r="O2511" s="34">
        <v>18084</v>
      </c>
      <c r="P2511" s="34">
        <v>18084</v>
      </c>
      <c r="Q2511" s="34">
        <v>18084</v>
      </c>
      <c r="R2511" s="34">
        <v>18084</v>
      </c>
      <c r="S2511" s="34">
        <v>18084</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c r="P2512" s="34"/>
      <c r="Q2512" s="34"/>
      <c r="R2512" s="34"/>
      <c r="S2512" s="34">
        <v>0</v>
      </c>
    </row>
    <row r="2513" spans="2:19">
      <c r="B2513" s="5">
        <v>1982</v>
      </c>
      <c r="C2513" s="34">
        <v>32466</v>
      </c>
      <c r="D2513" s="34">
        <v>32466</v>
      </c>
      <c r="E2513" s="34">
        <v>32466</v>
      </c>
      <c r="F2513" s="34">
        <v>32466</v>
      </c>
      <c r="G2513" s="34">
        <v>32466</v>
      </c>
      <c r="H2513" s="34">
        <v>32466</v>
      </c>
      <c r="I2513" s="34">
        <v>32466</v>
      </c>
      <c r="J2513" s="34">
        <v>32466</v>
      </c>
      <c r="K2513" s="34">
        <v>32466</v>
      </c>
      <c r="L2513" s="34">
        <v>32466</v>
      </c>
      <c r="M2513" s="34">
        <v>32466</v>
      </c>
      <c r="N2513" s="34">
        <v>32466</v>
      </c>
      <c r="O2513" s="34">
        <v>32466</v>
      </c>
      <c r="P2513" s="34">
        <v>32466</v>
      </c>
      <c r="Q2513" s="34">
        <v>32466</v>
      </c>
      <c r="R2513" s="34">
        <v>32466</v>
      </c>
      <c r="S2513" s="34">
        <v>32466</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c r="P2514" s="34"/>
      <c r="Q2514" s="34"/>
      <c r="R2514" s="34"/>
      <c r="S2514" s="34">
        <v>0</v>
      </c>
    </row>
    <row r="2515" spans="2:19">
      <c r="B2515" s="5">
        <v>1980</v>
      </c>
      <c r="C2515" s="34">
        <v>570</v>
      </c>
      <c r="D2515" s="34">
        <v>570</v>
      </c>
      <c r="E2515" s="34">
        <v>570</v>
      </c>
      <c r="F2515" s="34">
        <v>0</v>
      </c>
      <c r="G2515" s="34">
        <v>0</v>
      </c>
      <c r="H2515" s="34">
        <v>0</v>
      </c>
      <c r="I2515" s="34">
        <v>0</v>
      </c>
      <c r="J2515" s="34">
        <v>0</v>
      </c>
      <c r="K2515" s="34">
        <v>0</v>
      </c>
      <c r="L2515" s="34">
        <v>0</v>
      </c>
      <c r="M2515" s="34">
        <v>0</v>
      </c>
      <c r="N2515" s="34">
        <v>0</v>
      </c>
      <c r="O2515" s="34"/>
      <c r="P2515" s="34"/>
      <c r="Q2515" s="34"/>
      <c r="R2515" s="34"/>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c r="P2516" s="34"/>
      <c r="Q2516" s="34"/>
      <c r="R2516" s="34"/>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c r="P2517" s="34"/>
      <c r="Q2517" s="34"/>
      <c r="R2517" s="34"/>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c r="P2518" s="34"/>
      <c r="Q2518" s="34"/>
      <c r="R2518" s="34"/>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c r="P2519" s="34"/>
      <c r="Q2519" s="34"/>
      <c r="R2519" s="34"/>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c r="P2520" s="34"/>
      <c r="Q2520" s="34"/>
      <c r="R2520" s="34"/>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c r="P2521" s="34"/>
      <c r="Q2521" s="34"/>
      <c r="R2521" s="34"/>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c r="P2522" s="34"/>
      <c r="Q2522" s="34"/>
      <c r="R2522" s="34"/>
      <c r="S2522" s="34">
        <v>0</v>
      </c>
    </row>
    <row r="2523" spans="2:19">
      <c r="B2523" s="5">
        <v>1972</v>
      </c>
      <c r="C2523" s="34">
        <v>6654</v>
      </c>
      <c r="D2523" s="34">
        <v>6654</v>
      </c>
      <c r="E2523" s="34">
        <v>6654</v>
      </c>
      <c r="F2523" s="34">
        <v>6654</v>
      </c>
      <c r="G2523" s="34">
        <v>6654</v>
      </c>
      <c r="H2523" s="34">
        <v>6654</v>
      </c>
      <c r="I2523" s="34">
        <v>6654</v>
      </c>
      <c r="J2523" s="34">
        <v>6654</v>
      </c>
      <c r="K2523" s="34">
        <v>6654</v>
      </c>
      <c r="L2523" s="34">
        <v>6654</v>
      </c>
      <c r="M2523" s="34">
        <v>6654</v>
      </c>
      <c r="N2523" s="34">
        <v>6654</v>
      </c>
      <c r="O2523" s="34">
        <v>6654</v>
      </c>
      <c r="P2523" s="34">
        <v>6654</v>
      </c>
      <c r="Q2523" s="34">
        <v>6654</v>
      </c>
      <c r="R2523" s="34">
        <v>6654</v>
      </c>
      <c r="S2523" s="34">
        <v>6654</v>
      </c>
    </row>
    <row r="2524" spans="2:19">
      <c r="B2524" s="5">
        <v>1971</v>
      </c>
      <c r="C2524" s="34">
        <v>77856</v>
      </c>
      <c r="D2524" s="34">
        <v>77856</v>
      </c>
      <c r="E2524" s="34">
        <v>77169</v>
      </c>
      <c r="F2524" s="34">
        <v>35127</v>
      </c>
      <c r="G2524" s="34">
        <v>35127</v>
      </c>
      <c r="H2524" s="34">
        <v>35127</v>
      </c>
      <c r="I2524" s="34">
        <v>35127</v>
      </c>
      <c r="J2524" s="34">
        <v>35127</v>
      </c>
      <c r="K2524" s="34">
        <v>35127</v>
      </c>
      <c r="L2524" s="34">
        <v>35127</v>
      </c>
      <c r="M2524" s="34">
        <v>35127</v>
      </c>
      <c r="N2524" s="34">
        <v>35127</v>
      </c>
      <c r="O2524" s="34">
        <v>35127</v>
      </c>
      <c r="P2524" s="34">
        <v>35127</v>
      </c>
      <c r="Q2524" s="34">
        <v>35127</v>
      </c>
      <c r="R2524" s="34">
        <v>35127</v>
      </c>
      <c r="S2524" s="34">
        <v>35127</v>
      </c>
    </row>
    <row r="2525" spans="2:19">
      <c r="B2525" s="5">
        <v>1970</v>
      </c>
      <c r="C2525" s="34">
        <v>22435</v>
      </c>
      <c r="D2525" s="34">
        <v>22435</v>
      </c>
      <c r="E2525" s="34">
        <v>22435</v>
      </c>
      <c r="F2525" s="34">
        <v>13059</v>
      </c>
      <c r="G2525" s="34">
        <v>13059</v>
      </c>
      <c r="H2525" s="34">
        <v>13059</v>
      </c>
      <c r="I2525" s="34">
        <v>13059</v>
      </c>
      <c r="J2525" s="34">
        <v>13059</v>
      </c>
      <c r="K2525" s="34">
        <v>13059</v>
      </c>
      <c r="L2525" s="34">
        <v>13059</v>
      </c>
      <c r="M2525" s="34">
        <v>13059</v>
      </c>
      <c r="N2525" s="34">
        <v>13059</v>
      </c>
      <c r="O2525" s="34">
        <v>13059</v>
      </c>
      <c r="P2525" s="34">
        <v>13059</v>
      </c>
      <c r="Q2525" s="34">
        <v>13059</v>
      </c>
      <c r="R2525" s="34">
        <v>13059</v>
      </c>
      <c r="S2525" s="34">
        <v>13059</v>
      </c>
    </row>
    <row r="2526" spans="2:19">
      <c r="B2526" s="5">
        <v>1969</v>
      </c>
      <c r="C2526" s="34">
        <v>136980</v>
      </c>
      <c r="D2526" s="34">
        <v>136980</v>
      </c>
      <c r="E2526" s="34">
        <v>136980</v>
      </c>
      <c r="F2526" s="34">
        <v>127568</v>
      </c>
      <c r="G2526" s="34">
        <v>127568</v>
      </c>
      <c r="H2526" s="34">
        <v>127568</v>
      </c>
      <c r="I2526" s="34">
        <v>127568</v>
      </c>
      <c r="J2526" s="34">
        <v>127568</v>
      </c>
      <c r="K2526" s="34">
        <v>127568</v>
      </c>
      <c r="L2526" s="34">
        <v>127568</v>
      </c>
      <c r="M2526" s="34">
        <v>127568</v>
      </c>
      <c r="N2526" s="34">
        <v>127568</v>
      </c>
      <c r="O2526" s="34">
        <v>127568</v>
      </c>
      <c r="P2526" s="34">
        <v>127568</v>
      </c>
      <c r="Q2526" s="34">
        <v>127568</v>
      </c>
      <c r="R2526" s="34">
        <v>127568</v>
      </c>
      <c r="S2526" s="34">
        <v>127568</v>
      </c>
    </row>
    <row r="2527" spans="2:19">
      <c r="B2527" s="5">
        <v>1968</v>
      </c>
      <c r="C2527" s="34">
        <v>18343</v>
      </c>
      <c r="D2527" s="34">
        <v>18343</v>
      </c>
      <c r="E2527" s="34">
        <v>18343</v>
      </c>
      <c r="F2527" s="34">
        <v>18343</v>
      </c>
      <c r="G2527" s="34">
        <v>18343</v>
      </c>
      <c r="H2527" s="34">
        <v>18343</v>
      </c>
      <c r="I2527" s="34">
        <v>18343</v>
      </c>
      <c r="J2527" s="34">
        <v>18343</v>
      </c>
      <c r="K2527" s="34">
        <v>18343</v>
      </c>
      <c r="L2527" s="34">
        <v>18343</v>
      </c>
      <c r="M2527" s="34">
        <v>18343</v>
      </c>
      <c r="N2527" s="34">
        <v>18343</v>
      </c>
      <c r="O2527" s="34">
        <v>18343</v>
      </c>
      <c r="P2527" s="34">
        <v>18343</v>
      </c>
      <c r="Q2527" s="34">
        <v>18343</v>
      </c>
      <c r="R2527" s="34">
        <v>18343</v>
      </c>
      <c r="S2527" s="34">
        <v>18343</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c r="P2528" s="34"/>
      <c r="Q2528" s="34"/>
      <c r="R2528" s="34"/>
      <c r="S2528" s="34"/>
    </row>
    <row r="2529" spans="2:19">
      <c r="B2529" s="5">
        <v>1966</v>
      </c>
      <c r="C2529" s="34">
        <v>7859</v>
      </c>
      <c r="D2529" s="34">
        <v>7859</v>
      </c>
      <c r="E2529" s="34">
        <v>7859</v>
      </c>
      <c r="F2529" s="34">
        <v>0</v>
      </c>
      <c r="G2529" s="34">
        <v>0</v>
      </c>
      <c r="H2529" s="34">
        <v>0</v>
      </c>
      <c r="I2529" s="34">
        <v>0</v>
      </c>
      <c r="J2529" s="34">
        <v>0</v>
      </c>
      <c r="K2529" s="34">
        <v>0</v>
      </c>
      <c r="L2529" s="34">
        <v>0</v>
      </c>
      <c r="M2529" s="34">
        <v>0</v>
      </c>
      <c r="N2529" s="34">
        <v>0</v>
      </c>
      <c r="O2529" s="34"/>
      <c r="P2529" s="34"/>
      <c r="Q2529" s="34"/>
      <c r="R2529" s="34"/>
      <c r="S2529" s="34"/>
    </row>
    <row r="2530" spans="2:19">
      <c r="B2530" s="5">
        <v>1965</v>
      </c>
      <c r="C2530" s="34">
        <v>3227</v>
      </c>
      <c r="D2530" s="34">
        <v>3227</v>
      </c>
      <c r="E2530" s="34">
        <v>3227</v>
      </c>
      <c r="F2530" s="34">
        <v>1956</v>
      </c>
      <c r="G2530" s="34">
        <v>1956</v>
      </c>
      <c r="H2530" s="34">
        <v>1956</v>
      </c>
      <c r="I2530" s="34">
        <v>1956</v>
      </c>
      <c r="J2530" s="34">
        <v>1956</v>
      </c>
      <c r="K2530" s="34">
        <v>1956</v>
      </c>
      <c r="L2530" s="34">
        <v>1956</v>
      </c>
      <c r="M2530" s="34">
        <v>1956</v>
      </c>
      <c r="N2530" s="34">
        <v>1956</v>
      </c>
      <c r="O2530" s="34">
        <v>1956</v>
      </c>
      <c r="P2530" s="34">
        <v>1956</v>
      </c>
      <c r="Q2530" s="34">
        <v>1956</v>
      </c>
      <c r="R2530" s="34">
        <v>1956</v>
      </c>
      <c r="S2530" s="34">
        <v>1956</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c r="P2531" s="34"/>
      <c r="Q2531" s="34"/>
      <c r="R2531" s="34"/>
      <c r="S2531" s="34"/>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c r="P2532" s="34"/>
      <c r="Q2532" s="34"/>
      <c r="R2532" s="34"/>
      <c r="S2532" s="34"/>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c r="P2533" s="34"/>
      <c r="Q2533" s="34"/>
      <c r="R2533" s="34"/>
      <c r="S2533" s="34"/>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c r="P2534" s="34"/>
      <c r="Q2534" s="34"/>
      <c r="R2534" s="34"/>
      <c r="S2534" s="34"/>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c r="P2535" s="34"/>
      <c r="Q2535" s="34"/>
      <c r="R2535" s="34"/>
      <c r="S2535" s="34"/>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c r="P2536" s="34"/>
      <c r="Q2536" s="34"/>
      <c r="R2536" s="34"/>
      <c r="S2536" s="34"/>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c r="P2537" s="34"/>
      <c r="Q2537" s="34"/>
      <c r="R2537" s="34"/>
      <c r="S2537" s="34"/>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c r="P2538" s="34"/>
      <c r="Q2538" s="34"/>
      <c r="R2538" s="34"/>
      <c r="S2538" s="34"/>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c r="P2539" s="34"/>
      <c r="Q2539" s="34"/>
      <c r="R2539" s="34"/>
      <c r="S2539" s="34"/>
    </row>
    <row r="2540" spans="2:19">
      <c r="B2540" s="5">
        <v>1955</v>
      </c>
      <c r="C2540" s="34">
        <v>8188</v>
      </c>
      <c r="D2540" s="34">
        <v>8188</v>
      </c>
      <c r="E2540" s="34">
        <v>8188</v>
      </c>
      <c r="F2540" s="34">
        <v>8188</v>
      </c>
      <c r="G2540" s="34">
        <v>8188</v>
      </c>
      <c r="H2540" s="34">
        <v>8188</v>
      </c>
      <c r="I2540" s="34">
        <v>8188</v>
      </c>
      <c r="J2540" s="34">
        <v>8188</v>
      </c>
      <c r="K2540" s="34">
        <v>8188</v>
      </c>
      <c r="L2540" s="34">
        <v>8188</v>
      </c>
      <c r="M2540" s="34">
        <v>8188</v>
      </c>
      <c r="N2540" s="34">
        <v>8188</v>
      </c>
      <c r="O2540" s="34">
        <v>8188</v>
      </c>
      <c r="P2540" s="34">
        <v>8188</v>
      </c>
      <c r="Q2540" s="34">
        <v>8188</v>
      </c>
      <c r="R2540" s="34">
        <v>8188</v>
      </c>
      <c r="S2540" s="34">
        <v>8188</v>
      </c>
    </row>
    <row r="2541" spans="2:19">
      <c r="B2541" s="5">
        <v>1954</v>
      </c>
      <c r="C2541" s="34">
        <v>19736</v>
      </c>
      <c r="D2541" s="34">
        <v>19736</v>
      </c>
      <c r="E2541" s="34">
        <v>19736</v>
      </c>
      <c r="F2541" s="34">
        <v>14019</v>
      </c>
      <c r="G2541" s="34">
        <v>14019</v>
      </c>
      <c r="H2541" s="34">
        <v>14019</v>
      </c>
      <c r="I2541" s="34">
        <v>14019</v>
      </c>
      <c r="J2541" s="34">
        <v>14019</v>
      </c>
      <c r="K2541" s="34">
        <v>14019</v>
      </c>
      <c r="L2541" s="34">
        <v>14019</v>
      </c>
      <c r="M2541" s="34">
        <v>14019</v>
      </c>
      <c r="N2541" s="34">
        <v>14019</v>
      </c>
      <c r="O2541" s="34">
        <v>14019</v>
      </c>
      <c r="P2541" s="34">
        <v>14019</v>
      </c>
      <c r="Q2541" s="34">
        <v>14019</v>
      </c>
      <c r="R2541" s="34">
        <v>14019</v>
      </c>
      <c r="S2541" s="34">
        <v>14019</v>
      </c>
    </row>
    <row r="2542" spans="2:19">
      <c r="B2542" s="5">
        <v>1953</v>
      </c>
      <c r="C2542" s="34">
        <v>1805</v>
      </c>
      <c r="D2542" s="34">
        <v>1805</v>
      </c>
      <c r="E2542" s="34">
        <v>1805</v>
      </c>
      <c r="F2542" s="34">
        <v>0</v>
      </c>
      <c r="G2542" s="34">
        <v>0</v>
      </c>
      <c r="H2542" s="34">
        <v>0</v>
      </c>
      <c r="I2542" s="34">
        <v>0</v>
      </c>
      <c r="J2542" s="34">
        <v>0</v>
      </c>
      <c r="K2542" s="34">
        <v>0</v>
      </c>
      <c r="L2542" s="34">
        <v>0</v>
      </c>
      <c r="M2542" s="34">
        <v>0</v>
      </c>
      <c r="N2542" s="34">
        <v>0</v>
      </c>
      <c r="O2542" s="34"/>
      <c r="P2542" s="34"/>
      <c r="Q2542" s="34"/>
      <c r="R2542" s="34"/>
      <c r="S2542" s="34"/>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c r="P2543" s="34"/>
      <c r="Q2543" s="34"/>
      <c r="R2543" s="34"/>
      <c r="S2543" s="34"/>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c r="P2544" s="34"/>
      <c r="Q2544" s="34"/>
      <c r="R2544" s="34"/>
      <c r="S2544" s="34"/>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c r="P2545" s="34"/>
      <c r="Q2545" s="34"/>
      <c r="R2545" s="34"/>
      <c r="S2545" s="34"/>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c r="P2546" s="34"/>
      <c r="Q2546" s="34"/>
      <c r="R2546" s="34"/>
      <c r="S2546" s="34"/>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c r="P2547" s="34"/>
      <c r="Q2547" s="34"/>
      <c r="R2547" s="34"/>
      <c r="S2547" s="34"/>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c r="P2548" s="34"/>
      <c r="Q2548" s="34"/>
      <c r="R2548" s="34"/>
      <c r="S2548" s="34"/>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c r="P2549" s="34"/>
      <c r="Q2549" s="34"/>
      <c r="R2549" s="34"/>
      <c r="S2549" s="34"/>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c r="P2550" s="34"/>
      <c r="Q2550" s="34"/>
      <c r="R2550" s="34"/>
      <c r="S2550" s="34"/>
    </row>
    <row r="2551" spans="2:19">
      <c r="B2551" s="5">
        <v>1944</v>
      </c>
      <c r="C2551" s="34">
        <v>1125</v>
      </c>
      <c r="D2551" s="34">
        <v>1125</v>
      </c>
      <c r="E2551" s="34">
        <v>1125</v>
      </c>
      <c r="F2551" s="34">
        <v>0</v>
      </c>
      <c r="G2551" s="34">
        <v>0</v>
      </c>
      <c r="H2551" s="34">
        <v>0</v>
      </c>
      <c r="I2551" s="34">
        <v>0</v>
      </c>
      <c r="J2551" s="34">
        <v>0</v>
      </c>
      <c r="K2551" s="34">
        <v>0</v>
      </c>
      <c r="L2551" s="34">
        <v>0</v>
      </c>
      <c r="M2551" s="34">
        <v>0</v>
      </c>
      <c r="N2551" s="34">
        <v>0</v>
      </c>
      <c r="O2551" s="34"/>
      <c r="P2551" s="34"/>
      <c r="Q2551" s="34"/>
      <c r="R2551" s="34"/>
      <c r="S2551" s="34"/>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c r="P2552" s="34"/>
      <c r="Q2552" s="34"/>
      <c r="R2552" s="34"/>
      <c r="S2552" s="34"/>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c r="P2553" s="34"/>
      <c r="Q2553" s="34"/>
      <c r="R2553" s="34"/>
      <c r="S2553" s="34"/>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c r="P2554" s="34"/>
      <c r="Q2554" s="34"/>
      <c r="R2554" s="34"/>
      <c r="S2554" s="34"/>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c r="P2555" s="34"/>
      <c r="Q2555" s="34"/>
      <c r="R2555" s="34"/>
      <c r="S2555" s="34"/>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c r="P2556" s="34"/>
      <c r="Q2556" s="34"/>
      <c r="R2556" s="34"/>
      <c r="S2556" s="34"/>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c r="P2557" s="34"/>
      <c r="Q2557" s="34"/>
      <c r="R2557" s="34"/>
      <c r="S2557" s="34"/>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c r="P2558" s="34"/>
      <c r="Q2558" s="34"/>
      <c r="R2558" s="34"/>
      <c r="S2558" s="34"/>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c r="P2559" s="34"/>
      <c r="Q2559" s="34"/>
      <c r="R2559" s="34"/>
      <c r="S2559" s="34"/>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c r="P2560" s="34"/>
      <c r="Q2560" s="34"/>
      <c r="R2560" s="34"/>
      <c r="S2560" s="34"/>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c r="P2561" s="34"/>
      <c r="Q2561" s="34"/>
      <c r="R2561" s="34"/>
      <c r="S2561" s="34"/>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c r="P2562" s="34"/>
      <c r="Q2562" s="34"/>
      <c r="R2562" s="34"/>
      <c r="S2562" s="34"/>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c r="P2563" s="34"/>
      <c r="Q2563" s="34"/>
      <c r="R2563" s="34"/>
      <c r="S2563" s="34"/>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c r="P2564" s="34"/>
      <c r="Q2564" s="34"/>
      <c r="R2564" s="34"/>
      <c r="S2564" s="34"/>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c r="P2565" s="34"/>
      <c r="Q2565" s="34"/>
      <c r="R2565" s="34"/>
      <c r="S2565" s="34"/>
    </row>
    <row r="2566" spans="1:19">
      <c r="A2566" s="63" t="s">
        <v>130</v>
      </c>
      <c r="B2566" s="6" t="s">
        <v>10</v>
      </c>
      <c r="C2566" s="7">
        <f>SUM(C2489:C2565)</f>
        <v>659340</v>
      </c>
      <c r="D2566" s="7">
        <f>SUM(D2488:D2565)</f>
        <v>683024</v>
      </c>
      <c r="E2566" s="7">
        <f>SUM(E2487:E2565)</f>
        <v>682337</v>
      </c>
      <c r="F2566" s="7">
        <f>SUM(F2486:F2565)</f>
        <v>572371</v>
      </c>
      <c r="G2566" s="7">
        <f>SUM(G2485:G2565)</f>
        <v>572371</v>
      </c>
      <c r="H2566" s="7">
        <f>SUM(H2479:H2565)</f>
        <v>572371</v>
      </c>
      <c r="I2566" s="7">
        <f>SUM(I2479:I2565)</f>
        <v>572371</v>
      </c>
      <c r="J2566" s="7">
        <f t="shared" ref="J2566" si="49">SUM(J2479:J2565)</f>
        <v>572371</v>
      </c>
      <c r="K2566" s="7">
        <f>SUM(K2479:K2565)</f>
        <v>605459</v>
      </c>
      <c r="L2566" s="7">
        <f t="shared" ref="L2566" si="50">SUM(L2479:L2565)</f>
        <v>608368</v>
      </c>
      <c r="M2566" s="7">
        <f>SUM(M2479:M2565)</f>
        <v>621842</v>
      </c>
      <c r="N2566" s="10">
        <f>SUM(N2474:N2565)</f>
        <v>663682</v>
      </c>
      <c r="O2566" s="10">
        <f>SUM(O2474:O2565)</f>
        <v>633882</v>
      </c>
      <c r="P2566" s="10">
        <f>SUM(P2474:P2565)</f>
        <v>625446</v>
      </c>
      <c r="Q2566" s="10">
        <f>SUM(Q2474:Q2565)</f>
        <v>625446</v>
      </c>
      <c r="R2566" s="10">
        <f>SUM(R2473:R2565)</f>
        <v>625446</v>
      </c>
      <c r="S2566" s="10">
        <f>SUM(S2473:S2565)</f>
        <v>634678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497260</v>
      </c>
    </row>
    <row r="2759" spans="1:19">
      <c r="A2759" s="35"/>
      <c r="B2759" s="5">
        <v>2021</v>
      </c>
      <c r="C2759" s="33"/>
      <c r="D2759" s="33"/>
      <c r="E2759" s="33"/>
      <c r="F2759" s="33"/>
      <c r="G2759" s="33"/>
      <c r="H2759" s="33"/>
      <c r="I2759" s="33"/>
      <c r="J2759" s="33"/>
      <c r="K2759" s="33"/>
      <c r="L2759" s="33"/>
      <c r="M2759" s="33"/>
      <c r="N2759" s="33"/>
      <c r="O2759" s="33"/>
      <c r="P2759" s="33"/>
      <c r="Q2759" s="33"/>
      <c r="R2759" s="34">
        <v>169675</v>
      </c>
      <c r="S2759" s="34">
        <v>169675</v>
      </c>
    </row>
    <row r="2760" spans="1:19">
      <c r="B2760" s="5">
        <v>2020</v>
      </c>
      <c r="C2760" s="33"/>
      <c r="D2760" s="33"/>
      <c r="E2760" s="33"/>
      <c r="F2760" s="33"/>
      <c r="G2760" s="33"/>
      <c r="H2760" s="33"/>
      <c r="I2760" s="33"/>
      <c r="J2760" s="33"/>
      <c r="K2760" s="33"/>
      <c r="L2760" s="33"/>
      <c r="M2760" s="33"/>
      <c r="N2760" s="33"/>
      <c r="O2760" s="33"/>
      <c r="P2760" s="33"/>
      <c r="Q2760" s="34">
        <v>75284</v>
      </c>
      <c r="R2760" s="34">
        <v>75284</v>
      </c>
      <c r="S2760" s="34">
        <v>75284</v>
      </c>
    </row>
    <row r="2761" spans="1:19">
      <c r="A2761" s="37"/>
      <c r="B2761" s="5">
        <v>2019</v>
      </c>
      <c r="C2761" s="33"/>
      <c r="D2761" s="33"/>
      <c r="E2761" s="33"/>
      <c r="F2761" s="33"/>
      <c r="G2761" s="33"/>
      <c r="H2761" s="33"/>
      <c r="I2761" s="33"/>
      <c r="J2761" s="33"/>
      <c r="K2761" s="33"/>
      <c r="L2761" s="33"/>
      <c r="M2761" s="33"/>
      <c r="N2761" s="33"/>
      <c r="O2761" s="33"/>
      <c r="P2761" s="34">
        <v>103347</v>
      </c>
      <c r="Q2761" s="34">
        <v>103347</v>
      </c>
      <c r="R2761" s="34">
        <v>103347</v>
      </c>
      <c r="S2761" s="34">
        <v>103347</v>
      </c>
    </row>
    <row r="2762" spans="1:19">
      <c r="A2762" s="37"/>
      <c r="B2762" s="5">
        <v>2018</v>
      </c>
      <c r="C2762" s="33"/>
      <c r="D2762" s="33"/>
      <c r="E2762" s="33"/>
      <c r="F2762" s="33"/>
      <c r="G2762" s="33"/>
      <c r="H2762" s="33"/>
      <c r="I2762" s="33"/>
      <c r="J2762" s="33"/>
      <c r="K2762" s="33"/>
      <c r="L2762" s="33"/>
      <c r="M2762" s="33"/>
      <c r="N2762" s="33"/>
      <c r="O2762" s="34">
        <v>358699</v>
      </c>
      <c r="P2762" s="34">
        <v>358699</v>
      </c>
      <c r="Q2762" s="34">
        <v>358699</v>
      </c>
      <c r="R2762" s="34">
        <v>358699</v>
      </c>
      <c r="S2762" s="34">
        <v>358699</v>
      </c>
    </row>
    <row r="2763" spans="1:19">
      <c r="A2763" s="37"/>
      <c r="B2763" s="5">
        <v>2017</v>
      </c>
      <c r="C2763" s="33"/>
      <c r="D2763" s="33"/>
      <c r="E2763" s="33"/>
      <c r="F2763" s="33"/>
      <c r="G2763" s="33"/>
      <c r="H2763" s="33"/>
      <c r="I2763" s="33"/>
      <c r="J2763" s="33"/>
      <c r="K2763" s="33"/>
      <c r="L2763" s="33"/>
      <c r="M2763" s="33"/>
      <c r="N2763" s="34">
        <v>584121</v>
      </c>
      <c r="O2763" s="34">
        <v>584121</v>
      </c>
      <c r="P2763" s="34">
        <v>584121</v>
      </c>
      <c r="Q2763" s="34">
        <v>584121</v>
      </c>
      <c r="R2763" s="34">
        <v>584121</v>
      </c>
      <c r="S2763" s="34">
        <v>584121</v>
      </c>
    </row>
    <row r="2764" spans="1:19">
      <c r="B2764" s="5">
        <v>2016</v>
      </c>
      <c r="C2764" s="33"/>
      <c r="D2764" s="33"/>
      <c r="E2764" s="33"/>
      <c r="F2764" s="33"/>
      <c r="G2764" s="33"/>
      <c r="H2764" s="33"/>
      <c r="I2764" s="33"/>
      <c r="J2764" s="33"/>
      <c r="K2764" s="33"/>
      <c r="L2764" s="33"/>
      <c r="M2764" s="34">
        <v>90902</v>
      </c>
      <c r="N2764" s="34">
        <v>90902</v>
      </c>
      <c r="O2764" s="34">
        <v>90902</v>
      </c>
      <c r="P2764" s="34">
        <v>90902</v>
      </c>
      <c r="Q2764" s="34">
        <v>90902</v>
      </c>
      <c r="R2764" s="34">
        <v>90902</v>
      </c>
      <c r="S2764" s="34">
        <v>90902</v>
      </c>
    </row>
    <row r="2765" spans="1:19">
      <c r="B2765" s="5">
        <v>2015</v>
      </c>
      <c r="C2765" s="33"/>
      <c r="D2765" s="33"/>
      <c r="E2765" s="33"/>
      <c r="F2765" s="33"/>
      <c r="G2765" s="33"/>
      <c r="H2765" s="33"/>
      <c r="I2765" s="33"/>
      <c r="J2765" s="33"/>
      <c r="K2765" s="33"/>
      <c r="L2765" s="34">
        <v>0</v>
      </c>
      <c r="M2765" s="34">
        <v>0</v>
      </c>
      <c r="N2765" s="34">
        <v>0</v>
      </c>
      <c r="O2765" s="34"/>
      <c r="P2765" s="34"/>
      <c r="Q2765" s="34"/>
      <c r="R2765" s="34"/>
      <c r="S2765" s="34">
        <v>0</v>
      </c>
    </row>
    <row r="2766" spans="1:19">
      <c r="B2766" s="5">
        <v>2014</v>
      </c>
      <c r="C2766" s="33"/>
      <c r="D2766" s="33"/>
      <c r="E2766" s="33"/>
      <c r="F2766" s="33"/>
      <c r="G2766" s="33"/>
      <c r="H2766" s="33"/>
      <c r="I2766" s="33"/>
      <c r="J2766" s="33"/>
      <c r="K2766" s="34">
        <v>43136</v>
      </c>
      <c r="L2766" s="34">
        <v>43136</v>
      </c>
      <c r="M2766" s="34">
        <v>43136</v>
      </c>
      <c r="N2766" s="34">
        <v>43136</v>
      </c>
      <c r="O2766" s="34">
        <v>43136</v>
      </c>
      <c r="P2766" s="34">
        <v>43136</v>
      </c>
      <c r="Q2766" s="34">
        <v>43136</v>
      </c>
      <c r="R2766" s="34">
        <v>43136</v>
      </c>
      <c r="S2766" s="34">
        <v>43136</v>
      </c>
    </row>
    <row r="2767" spans="1:19">
      <c r="B2767" s="5">
        <v>2013</v>
      </c>
      <c r="C2767" s="33"/>
      <c r="D2767" s="33"/>
      <c r="E2767" s="33"/>
      <c r="F2767" s="33"/>
      <c r="G2767" s="33"/>
      <c r="H2767" s="33"/>
      <c r="I2767" s="33"/>
      <c r="J2767" s="34">
        <v>14054</v>
      </c>
      <c r="K2767" s="34">
        <v>14054</v>
      </c>
      <c r="L2767" s="34">
        <v>14054</v>
      </c>
      <c r="M2767" s="34">
        <v>14054</v>
      </c>
      <c r="N2767" s="34">
        <v>14054</v>
      </c>
      <c r="O2767" s="34">
        <v>14054</v>
      </c>
      <c r="P2767" s="34">
        <v>14054</v>
      </c>
      <c r="Q2767" s="34">
        <v>14054</v>
      </c>
      <c r="R2767" s="34">
        <v>14054</v>
      </c>
      <c r="S2767" s="34">
        <v>14054</v>
      </c>
    </row>
    <row r="2768" spans="1:19">
      <c r="B2768" s="5">
        <v>2012</v>
      </c>
      <c r="C2768" s="33"/>
      <c r="D2768" s="33"/>
      <c r="E2768" s="33"/>
      <c r="F2768" s="33"/>
      <c r="G2768" s="33"/>
      <c r="H2768" s="33"/>
      <c r="I2768" s="34">
        <v>24603</v>
      </c>
      <c r="J2768" s="34">
        <v>24603</v>
      </c>
      <c r="K2768" s="34">
        <v>24603</v>
      </c>
      <c r="L2768" s="34">
        <v>24603</v>
      </c>
      <c r="M2768" s="34">
        <v>24603</v>
      </c>
      <c r="N2768" s="34">
        <v>24603</v>
      </c>
      <c r="O2768" s="34">
        <v>24603</v>
      </c>
      <c r="P2768" s="34">
        <v>24603</v>
      </c>
      <c r="Q2768" s="34">
        <v>24603</v>
      </c>
      <c r="R2768" s="34">
        <v>24603</v>
      </c>
      <c r="S2768" s="34">
        <v>24603</v>
      </c>
    </row>
    <row r="2769" spans="2:19">
      <c r="B2769" s="5">
        <v>2011</v>
      </c>
      <c r="C2769" s="33"/>
      <c r="D2769" s="33"/>
      <c r="E2769" s="33"/>
      <c r="F2769" s="33"/>
      <c r="G2769" s="33"/>
      <c r="H2769" s="34">
        <v>0</v>
      </c>
      <c r="I2769" s="34">
        <v>0</v>
      </c>
      <c r="J2769" s="34">
        <v>0</v>
      </c>
      <c r="K2769" s="34">
        <v>0</v>
      </c>
      <c r="L2769" s="34">
        <v>0</v>
      </c>
      <c r="M2769" s="34">
        <v>0</v>
      </c>
      <c r="N2769" s="34">
        <v>0</v>
      </c>
      <c r="O2769" s="34"/>
      <c r="P2769" s="34"/>
      <c r="Q2769" s="34"/>
      <c r="R2769" s="34"/>
      <c r="S2769" s="34">
        <v>0</v>
      </c>
    </row>
    <row r="2770" spans="2:19">
      <c r="B2770" s="5">
        <v>2010</v>
      </c>
      <c r="C2770" s="33"/>
      <c r="D2770" s="33"/>
      <c r="E2770" s="33"/>
      <c r="F2770" s="33"/>
      <c r="G2770" s="34">
        <v>74855</v>
      </c>
      <c r="H2770" s="34">
        <v>74855</v>
      </c>
      <c r="I2770" s="34">
        <v>74855</v>
      </c>
      <c r="J2770" s="34">
        <v>74855</v>
      </c>
      <c r="K2770" s="34">
        <v>74855</v>
      </c>
      <c r="L2770" s="34">
        <v>74855</v>
      </c>
      <c r="M2770" s="34">
        <v>74855</v>
      </c>
      <c r="N2770" s="34">
        <v>74855</v>
      </c>
      <c r="O2770" s="34">
        <v>74855</v>
      </c>
      <c r="P2770" s="34">
        <v>74855</v>
      </c>
      <c r="Q2770" s="34">
        <v>74855</v>
      </c>
      <c r="R2770" s="34">
        <v>74855</v>
      </c>
      <c r="S2770" s="34">
        <v>74855</v>
      </c>
    </row>
    <row r="2771" spans="2:19">
      <c r="B2771" s="5">
        <v>2009</v>
      </c>
      <c r="C2771" s="33"/>
      <c r="D2771" s="33"/>
      <c r="E2771" s="33"/>
      <c r="F2771" s="34">
        <v>44993</v>
      </c>
      <c r="G2771" s="34">
        <v>44993</v>
      </c>
      <c r="H2771" s="34">
        <v>44993</v>
      </c>
      <c r="I2771" s="34">
        <v>44993</v>
      </c>
      <c r="J2771" s="34">
        <v>44993</v>
      </c>
      <c r="K2771" s="34">
        <v>44993</v>
      </c>
      <c r="L2771" s="34">
        <v>44993</v>
      </c>
      <c r="M2771" s="34">
        <v>44993</v>
      </c>
      <c r="N2771" s="34">
        <v>44993</v>
      </c>
      <c r="O2771" s="34">
        <v>44993</v>
      </c>
      <c r="P2771" s="34">
        <v>44993</v>
      </c>
      <c r="Q2771" s="34">
        <v>44993</v>
      </c>
      <c r="R2771" s="34">
        <v>44993</v>
      </c>
      <c r="S2771" s="34">
        <v>44993</v>
      </c>
    </row>
    <row r="2772" spans="2:19">
      <c r="B2772" s="5">
        <v>2008</v>
      </c>
      <c r="C2772" s="33"/>
      <c r="D2772" s="33"/>
      <c r="E2772" s="34">
        <v>82397</v>
      </c>
      <c r="F2772" s="34">
        <v>60634</v>
      </c>
      <c r="G2772" s="34">
        <v>60634</v>
      </c>
      <c r="H2772" s="34">
        <v>60634</v>
      </c>
      <c r="I2772" s="34">
        <v>60634</v>
      </c>
      <c r="J2772" s="34">
        <v>60634</v>
      </c>
      <c r="K2772" s="34">
        <v>60634</v>
      </c>
      <c r="L2772" s="34">
        <v>60634</v>
      </c>
      <c r="M2772" s="34">
        <v>60634</v>
      </c>
      <c r="N2772" s="34">
        <v>60634</v>
      </c>
      <c r="O2772" s="34">
        <v>60634</v>
      </c>
      <c r="P2772" s="34">
        <v>60634</v>
      </c>
      <c r="Q2772" s="34">
        <v>60634</v>
      </c>
      <c r="R2772" s="34">
        <v>60634</v>
      </c>
      <c r="S2772" s="34">
        <v>60634</v>
      </c>
    </row>
    <row r="2773" spans="2:19">
      <c r="B2773" s="5">
        <v>2007</v>
      </c>
      <c r="C2773" s="33"/>
      <c r="D2773" s="34">
        <v>98044</v>
      </c>
      <c r="E2773" s="34">
        <v>98044</v>
      </c>
      <c r="F2773" s="34">
        <v>98044</v>
      </c>
      <c r="G2773" s="34">
        <v>98044</v>
      </c>
      <c r="H2773" s="34">
        <v>98044</v>
      </c>
      <c r="I2773" s="34">
        <v>98044</v>
      </c>
      <c r="J2773" s="34">
        <v>98044</v>
      </c>
      <c r="K2773" s="34">
        <v>98044</v>
      </c>
      <c r="L2773" s="34">
        <v>98044</v>
      </c>
      <c r="M2773" s="34">
        <v>98044</v>
      </c>
      <c r="N2773" s="34">
        <v>98044</v>
      </c>
      <c r="O2773" s="34">
        <v>98044</v>
      </c>
      <c r="P2773" s="34">
        <v>98044</v>
      </c>
      <c r="Q2773" s="34">
        <v>98044</v>
      </c>
      <c r="R2773" s="34">
        <v>98044</v>
      </c>
      <c r="S2773" s="34">
        <v>98044</v>
      </c>
    </row>
    <row r="2774" spans="2:19">
      <c r="B2774" s="5">
        <v>2006</v>
      </c>
      <c r="C2774" s="34">
        <v>17395</v>
      </c>
      <c r="D2774" s="34">
        <v>17395</v>
      </c>
      <c r="E2774" s="34">
        <v>17395</v>
      </c>
      <c r="F2774" s="34">
        <v>17395</v>
      </c>
      <c r="G2774" s="34">
        <v>17395</v>
      </c>
      <c r="H2774" s="34">
        <v>17395</v>
      </c>
      <c r="I2774" s="34">
        <v>17395</v>
      </c>
      <c r="J2774" s="34">
        <v>17395</v>
      </c>
      <c r="K2774" s="34">
        <v>17395</v>
      </c>
      <c r="L2774" s="34">
        <v>17395</v>
      </c>
      <c r="M2774" s="34">
        <v>17395</v>
      </c>
      <c r="N2774" s="34">
        <v>17395</v>
      </c>
      <c r="O2774" s="34">
        <v>17395</v>
      </c>
      <c r="P2774" s="34">
        <v>17395</v>
      </c>
      <c r="Q2774" s="34">
        <v>17395</v>
      </c>
      <c r="R2774" s="34">
        <v>17395</v>
      </c>
      <c r="S2774" s="34">
        <v>17395</v>
      </c>
    </row>
    <row r="2775" spans="2:19">
      <c r="B2775" s="5">
        <v>2005</v>
      </c>
      <c r="C2775" s="34">
        <v>15382</v>
      </c>
      <c r="D2775" s="34">
        <v>15382</v>
      </c>
      <c r="E2775" s="34">
        <v>15382</v>
      </c>
      <c r="F2775" s="34">
        <v>15382</v>
      </c>
      <c r="G2775" s="34">
        <v>15382</v>
      </c>
      <c r="H2775" s="34">
        <v>15382</v>
      </c>
      <c r="I2775" s="34">
        <v>15382</v>
      </c>
      <c r="J2775" s="34">
        <v>15382</v>
      </c>
      <c r="K2775" s="34">
        <v>15382</v>
      </c>
      <c r="L2775" s="34">
        <v>15382</v>
      </c>
      <c r="M2775" s="34">
        <v>15382</v>
      </c>
      <c r="N2775" s="34">
        <v>15382</v>
      </c>
      <c r="O2775" s="34">
        <v>15382</v>
      </c>
      <c r="P2775" s="34">
        <v>15382</v>
      </c>
      <c r="Q2775" s="34">
        <v>15382</v>
      </c>
      <c r="R2775" s="34">
        <v>15382</v>
      </c>
      <c r="S2775" s="34">
        <v>15382</v>
      </c>
    </row>
    <row r="2776" spans="2:19">
      <c r="B2776" s="5">
        <v>2004</v>
      </c>
      <c r="C2776" s="34">
        <v>14120</v>
      </c>
      <c r="D2776" s="34">
        <v>14120</v>
      </c>
      <c r="E2776" s="34">
        <v>14120</v>
      </c>
      <c r="F2776" s="34">
        <v>14120</v>
      </c>
      <c r="G2776" s="34">
        <v>14120</v>
      </c>
      <c r="H2776" s="34">
        <v>14120</v>
      </c>
      <c r="I2776" s="34">
        <v>14120</v>
      </c>
      <c r="J2776" s="34">
        <v>14120</v>
      </c>
      <c r="K2776" s="34">
        <v>14120</v>
      </c>
      <c r="L2776" s="34">
        <v>14120</v>
      </c>
      <c r="M2776" s="34">
        <v>14120</v>
      </c>
      <c r="N2776" s="34">
        <v>14120</v>
      </c>
      <c r="O2776" s="34">
        <v>14120</v>
      </c>
      <c r="P2776" s="34">
        <v>14120</v>
      </c>
      <c r="Q2776" s="34">
        <v>14120</v>
      </c>
      <c r="R2776" s="34">
        <v>14120</v>
      </c>
      <c r="S2776" s="34">
        <v>14120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c r="P2777" s="34"/>
      <c r="Q2777" s="34"/>
      <c r="R2777" s="34"/>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c r="P2778" s="34"/>
      <c r="Q2778" s="34"/>
      <c r="R2778" s="34"/>
      <c r="S2778" s="34">
        <v>0</v>
      </c>
    </row>
    <row r="2779" spans="2:19">
      <c r="B2779" s="5">
        <v>2001</v>
      </c>
      <c r="C2779" s="34">
        <v>25077</v>
      </c>
      <c r="D2779" s="34">
        <v>25077</v>
      </c>
      <c r="E2779" s="34">
        <v>25077</v>
      </c>
      <c r="F2779" s="34">
        <v>25077</v>
      </c>
      <c r="G2779" s="34">
        <v>25077</v>
      </c>
      <c r="H2779" s="34">
        <v>25077</v>
      </c>
      <c r="I2779" s="34">
        <v>25077</v>
      </c>
      <c r="J2779" s="34">
        <v>25077</v>
      </c>
      <c r="K2779" s="34">
        <v>25077</v>
      </c>
      <c r="L2779" s="34">
        <v>25077</v>
      </c>
      <c r="M2779" s="34">
        <v>25077</v>
      </c>
      <c r="N2779" s="34">
        <v>25077</v>
      </c>
      <c r="O2779" s="34">
        <v>7212</v>
      </c>
      <c r="P2779" s="34">
        <v>7212</v>
      </c>
      <c r="Q2779" s="34">
        <v>7212</v>
      </c>
      <c r="R2779" s="34">
        <v>7212</v>
      </c>
      <c r="S2779" s="34">
        <v>7212</v>
      </c>
    </row>
    <row r="2780" spans="2:19">
      <c r="B2780" s="5">
        <v>2000</v>
      </c>
      <c r="C2780" s="34">
        <v>2275</v>
      </c>
      <c r="D2780" s="34">
        <v>2275</v>
      </c>
      <c r="E2780" s="34">
        <v>2275</v>
      </c>
      <c r="F2780" s="34">
        <v>2275</v>
      </c>
      <c r="G2780" s="34">
        <v>2275</v>
      </c>
      <c r="H2780" s="34">
        <v>2275</v>
      </c>
      <c r="I2780" s="34">
        <v>2275</v>
      </c>
      <c r="J2780" s="34">
        <v>2275</v>
      </c>
      <c r="K2780" s="34">
        <v>2275</v>
      </c>
      <c r="L2780" s="34">
        <v>2275</v>
      </c>
      <c r="M2780" s="34">
        <v>2275</v>
      </c>
      <c r="N2780" s="34">
        <v>2275</v>
      </c>
      <c r="O2780" s="34">
        <v>2275</v>
      </c>
      <c r="P2780" s="34">
        <v>2275</v>
      </c>
      <c r="Q2780" s="34">
        <v>2275</v>
      </c>
      <c r="R2780" s="34">
        <v>2275</v>
      </c>
      <c r="S2780" s="34">
        <v>2275</v>
      </c>
    </row>
    <row r="2781" spans="2:19">
      <c r="B2781" s="5">
        <v>1999</v>
      </c>
      <c r="C2781" s="34">
        <v>5282</v>
      </c>
      <c r="D2781" s="34">
        <v>5282</v>
      </c>
      <c r="E2781" s="34">
        <v>5282</v>
      </c>
      <c r="F2781" s="34">
        <v>5282</v>
      </c>
      <c r="G2781" s="34">
        <v>5282</v>
      </c>
      <c r="H2781" s="34">
        <v>5282</v>
      </c>
      <c r="I2781" s="34">
        <v>5282</v>
      </c>
      <c r="J2781" s="34">
        <v>5282</v>
      </c>
      <c r="K2781" s="34">
        <v>5282</v>
      </c>
      <c r="L2781" s="34">
        <v>5282</v>
      </c>
      <c r="M2781" s="34">
        <v>5282</v>
      </c>
      <c r="N2781" s="34">
        <v>5282</v>
      </c>
      <c r="O2781" s="34">
        <v>5282</v>
      </c>
      <c r="P2781" s="34">
        <v>5282</v>
      </c>
      <c r="Q2781" s="34">
        <v>5282</v>
      </c>
      <c r="R2781" s="34">
        <v>5282</v>
      </c>
      <c r="S2781" s="34">
        <v>5282</v>
      </c>
    </row>
    <row r="2782" spans="2:19">
      <c r="B2782" s="5">
        <v>1998</v>
      </c>
      <c r="C2782" s="34">
        <v>44403</v>
      </c>
      <c r="D2782" s="34">
        <v>44403</v>
      </c>
      <c r="E2782" s="34">
        <v>44403</v>
      </c>
      <c r="F2782" s="34">
        <v>44403</v>
      </c>
      <c r="G2782" s="34">
        <v>44403</v>
      </c>
      <c r="H2782" s="34">
        <v>44403</v>
      </c>
      <c r="I2782" s="34">
        <v>44403</v>
      </c>
      <c r="J2782" s="34">
        <v>44403</v>
      </c>
      <c r="K2782" s="34">
        <v>44403</v>
      </c>
      <c r="L2782" s="34">
        <v>44403</v>
      </c>
      <c r="M2782" s="34">
        <v>44403</v>
      </c>
      <c r="N2782" s="34">
        <v>44403</v>
      </c>
      <c r="O2782" s="34">
        <v>38531</v>
      </c>
      <c r="P2782" s="34">
        <v>38531</v>
      </c>
      <c r="Q2782" s="34">
        <v>38531</v>
      </c>
      <c r="R2782" s="34">
        <v>38531</v>
      </c>
      <c r="S2782" s="34">
        <v>38531</v>
      </c>
    </row>
    <row r="2783" spans="2:19">
      <c r="B2783" s="5">
        <v>1997</v>
      </c>
      <c r="C2783" s="34">
        <v>70138</v>
      </c>
      <c r="D2783" s="34">
        <v>70138</v>
      </c>
      <c r="E2783" s="34">
        <v>70138</v>
      </c>
      <c r="F2783" s="34">
        <v>70138</v>
      </c>
      <c r="G2783" s="34">
        <v>70138</v>
      </c>
      <c r="H2783" s="34">
        <v>70138</v>
      </c>
      <c r="I2783" s="34">
        <v>70138</v>
      </c>
      <c r="J2783" s="34">
        <v>70138</v>
      </c>
      <c r="K2783" s="34">
        <v>70138</v>
      </c>
      <c r="L2783" s="34">
        <v>70138</v>
      </c>
      <c r="M2783" s="34">
        <v>70138</v>
      </c>
      <c r="N2783" s="34">
        <v>70138</v>
      </c>
      <c r="O2783" s="34">
        <v>70138</v>
      </c>
      <c r="P2783" s="34">
        <v>70138</v>
      </c>
      <c r="Q2783" s="34">
        <v>70138</v>
      </c>
      <c r="R2783" s="34">
        <v>70138</v>
      </c>
      <c r="S2783" s="34">
        <v>70138</v>
      </c>
    </row>
    <row r="2784" spans="2:19">
      <c r="B2784" s="5">
        <v>1996</v>
      </c>
      <c r="C2784" s="34">
        <v>643594</v>
      </c>
      <c r="D2784" s="34">
        <v>643594</v>
      </c>
      <c r="E2784" s="34">
        <v>643594</v>
      </c>
      <c r="F2784" s="34">
        <v>643594</v>
      </c>
      <c r="G2784" s="34">
        <v>643594</v>
      </c>
      <c r="H2784" s="34">
        <v>643594</v>
      </c>
      <c r="I2784" s="34">
        <v>643594</v>
      </c>
      <c r="J2784" s="34">
        <v>643594</v>
      </c>
      <c r="K2784" s="34">
        <v>643594</v>
      </c>
      <c r="L2784" s="34">
        <v>643594</v>
      </c>
      <c r="M2784" s="34">
        <v>643594</v>
      </c>
      <c r="N2784" s="34">
        <v>643594</v>
      </c>
      <c r="O2784" s="34">
        <v>643594</v>
      </c>
      <c r="P2784" s="34">
        <v>643594</v>
      </c>
      <c r="Q2784" s="34">
        <v>643594</v>
      </c>
      <c r="R2784" s="34">
        <v>643594</v>
      </c>
      <c r="S2784" s="34">
        <v>643594</v>
      </c>
    </row>
    <row r="2785" spans="2:19">
      <c r="B2785" s="5">
        <v>1995</v>
      </c>
      <c r="C2785" s="34">
        <v>146130</v>
      </c>
      <c r="D2785" s="34">
        <v>146130</v>
      </c>
      <c r="E2785" s="34">
        <v>146130</v>
      </c>
      <c r="F2785" s="34">
        <v>125825</v>
      </c>
      <c r="G2785" s="34">
        <v>125825</v>
      </c>
      <c r="H2785" s="34">
        <v>125825</v>
      </c>
      <c r="I2785" s="34">
        <v>125825</v>
      </c>
      <c r="J2785" s="34">
        <v>125825</v>
      </c>
      <c r="K2785" s="34">
        <v>125825</v>
      </c>
      <c r="L2785" s="34">
        <v>125825</v>
      </c>
      <c r="M2785" s="34">
        <v>125825</v>
      </c>
      <c r="N2785" s="34">
        <v>125825</v>
      </c>
      <c r="O2785" s="34">
        <v>125825</v>
      </c>
      <c r="P2785" s="34">
        <v>125825</v>
      </c>
      <c r="Q2785" s="34">
        <v>125825</v>
      </c>
      <c r="R2785" s="34">
        <v>122825</v>
      </c>
      <c r="S2785" s="34">
        <v>122825</v>
      </c>
    </row>
    <row r="2786" spans="2:19">
      <c r="B2786" s="5">
        <v>1994</v>
      </c>
      <c r="C2786" s="34">
        <v>121137</v>
      </c>
      <c r="D2786" s="34">
        <v>121137</v>
      </c>
      <c r="E2786" s="34">
        <v>121137</v>
      </c>
      <c r="F2786" s="34">
        <v>121137</v>
      </c>
      <c r="G2786" s="34">
        <v>121137</v>
      </c>
      <c r="H2786" s="34">
        <v>121137</v>
      </c>
      <c r="I2786" s="34">
        <v>121137</v>
      </c>
      <c r="J2786" s="34">
        <v>121137</v>
      </c>
      <c r="K2786" s="34">
        <v>121137</v>
      </c>
      <c r="L2786" s="34">
        <v>121137</v>
      </c>
      <c r="M2786" s="34">
        <v>121137</v>
      </c>
      <c r="N2786" s="34">
        <v>121137</v>
      </c>
      <c r="O2786" s="34">
        <v>121137</v>
      </c>
      <c r="P2786" s="34">
        <v>121137</v>
      </c>
      <c r="Q2786" s="34">
        <v>121137</v>
      </c>
      <c r="R2786" s="34">
        <v>121137</v>
      </c>
      <c r="S2786" s="34">
        <v>121137</v>
      </c>
    </row>
    <row r="2787" spans="2:19">
      <c r="B2787" s="5">
        <v>1993</v>
      </c>
      <c r="C2787" s="34">
        <v>201367</v>
      </c>
      <c r="D2787" s="34">
        <v>201367</v>
      </c>
      <c r="E2787" s="34">
        <v>189860</v>
      </c>
      <c r="F2787" s="34">
        <v>189860</v>
      </c>
      <c r="G2787" s="34">
        <v>189860</v>
      </c>
      <c r="H2787" s="34">
        <v>189860</v>
      </c>
      <c r="I2787" s="34">
        <v>189860</v>
      </c>
      <c r="J2787" s="34">
        <v>189860</v>
      </c>
      <c r="K2787" s="34">
        <v>189860</v>
      </c>
      <c r="L2787" s="34">
        <v>189860</v>
      </c>
      <c r="M2787" s="34">
        <v>189860</v>
      </c>
      <c r="N2787" s="34">
        <v>189860</v>
      </c>
      <c r="O2787" s="34">
        <v>189860</v>
      </c>
      <c r="P2787" s="34">
        <v>189860</v>
      </c>
      <c r="Q2787" s="34">
        <v>189860</v>
      </c>
      <c r="R2787" s="34">
        <v>189860</v>
      </c>
      <c r="S2787" s="34">
        <v>189860</v>
      </c>
    </row>
    <row r="2788" spans="2:19">
      <c r="B2788" s="5">
        <v>1992</v>
      </c>
      <c r="C2788" s="34">
        <v>183094</v>
      </c>
      <c r="D2788" s="34">
        <v>183094</v>
      </c>
      <c r="E2788" s="34">
        <v>183094</v>
      </c>
      <c r="F2788" s="34">
        <v>183094</v>
      </c>
      <c r="G2788" s="34">
        <v>183094</v>
      </c>
      <c r="H2788" s="34">
        <v>183094</v>
      </c>
      <c r="I2788" s="34">
        <v>183094</v>
      </c>
      <c r="J2788" s="34">
        <v>183094</v>
      </c>
      <c r="K2788" s="34">
        <v>183094</v>
      </c>
      <c r="L2788" s="34">
        <v>183094</v>
      </c>
      <c r="M2788" s="34">
        <v>183094</v>
      </c>
      <c r="N2788" s="34">
        <v>183094</v>
      </c>
      <c r="O2788" s="34">
        <v>183094</v>
      </c>
      <c r="P2788" s="34">
        <v>183094</v>
      </c>
      <c r="Q2788" s="34">
        <v>183094</v>
      </c>
      <c r="R2788" s="34">
        <v>177094</v>
      </c>
      <c r="S2788" s="34">
        <v>177094</v>
      </c>
    </row>
    <row r="2789" spans="2:19">
      <c r="B2789" s="5">
        <v>1991</v>
      </c>
      <c r="C2789" s="34">
        <v>114732</v>
      </c>
      <c r="D2789" s="34">
        <v>114732</v>
      </c>
      <c r="E2789" s="34">
        <v>114732</v>
      </c>
      <c r="F2789" s="34">
        <v>114732</v>
      </c>
      <c r="G2789" s="34">
        <v>114732</v>
      </c>
      <c r="H2789" s="34">
        <v>114732</v>
      </c>
      <c r="I2789" s="34">
        <v>114732</v>
      </c>
      <c r="J2789" s="34">
        <v>114732</v>
      </c>
      <c r="K2789" s="34">
        <v>114732</v>
      </c>
      <c r="L2789" s="34">
        <v>114732</v>
      </c>
      <c r="M2789" s="34">
        <v>114732</v>
      </c>
      <c r="N2789" s="34">
        <v>114732</v>
      </c>
      <c r="O2789" s="34">
        <v>114732</v>
      </c>
      <c r="P2789" s="34">
        <v>114732</v>
      </c>
      <c r="Q2789" s="34">
        <v>114732</v>
      </c>
      <c r="R2789" s="34">
        <v>114732</v>
      </c>
      <c r="S2789" s="34">
        <v>114732</v>
      </c>
    </row>
    <row r="2790" spans="2:19">
      <c r="B2790" s="5">
        <v>1990</v>
      </c>
      <c r="C2790" s="34">
        <v>290945</v>
      </c>
      <c r="D2790" s="34">
        <v>290945</v>
      </c>
      <c r="E2790" s="34">
        <v>290945</v>
      </c>
      <c r="F2790" s="34">
        <v>257350</v>
      </c>
      <c r="G2790" s="34">
        <v>234409</v>
      </c>
      <c r="H2790" s="34">
        <v>234409</v>
      </c>
      <c r="I2790" s="34">
        <v>234409</v>
      </c>
      <c r="J2790" s="34">
        <v>234409</v>
      </c>
      <c r="K2790" s="34">
        <v>234409</v>
      </c>
      <c r="L2790" s="34">
        <v>234409</v>
      </c>
      <c r="M2790" s="34">
        <v>234409</v>
      </c>
      <c r="N2790" s="34">
        <v>234409</v>
      </c>
      <c r="O2790" s="34">
        <v>227221</v>
      </c>
      <c r="P2790" s="34">
        <v>227221</v>
      </c>
      <c r="Q2790" s="34">
        <v>219179</v>
      </c>
      <c r="R2790" s="34">
        <v>219179</v>
      </c>
      <c r="S2790" s="34">
        <v>219179</v>
      </c>
    </row>
    <row r="2791" spans="2:19">
      <c r="B2791" s="5">
        <v>1989</v>
      </c>
      <c r="C2791" s="34">
        <v>295076</v>
      </c>
      <c r="D2791" s="34">
        <v>295076</v>
      </c>
      <c r="E2791" s="34">
        <v>295076</v>
      </c>
      <c r="F2791" s="34">
        <v>291099</v>
      </c>
      <c r="G2791" s="34">
        <v>285159</v>
      </c>
      <c r="H2791" s="34">
        <v>285159</v>
      </c>
      <c r="I2791" s="34">
        <v>285159</v>
      </c>
      <c r="J2791" s="34">
        <v>285159</v>
      </c>
      <c r="K2791" s="34">
        <v>285159</v>
      </c>
      <c r="L2791" s="34">
        <v>285159</v>
      </c>
      <c r="M2791" s="34">
        <v>285159</v>
      </c>
      <c r="N2791" s="34">
        <v>285159</v>
      </c>
      <c r="O2791" s="34">
        <v>285159</v>
      </c>
      <c r="P2791" s="34">
        <v>285159</v>
      </c>
      <c r="Q2791" s="34">
        <v>225920</v>
      </c>
      <c r="R2791" s="34">
        <v>225920</v>
      </c>
      <c r="S2791" s="34">
        <v>225920</v>
      </c>
    </row>
    <row r="2792" spans="2:19">
      <c r="B2792" s="5">
        <v>1988</v>
      </c>
      <c r="C2792" s="34">
        <v>406118</v>
      </c>
      <c r="D2792" s="34">
        <v>402230</v>
      </c>
      <c r="E2792" s="34">
        <v>399230</v>
      </c>
      <c r="F2792" s="34">
        <v>399230</v>
      </c>
      <c r="G2792" s="34">
        <v>399230</v>
      </c>
      <c r="H2792" s="34">
        <v>399230</v>
      </c>
      <c r="I2792" s="34">
        <v>399230</v>
      </c>
      <c r="J2792" s="34">
        <v>392230</v>
      </c>
      <c r="K2792" s="34">
        <v>388600</v>
      </c>
      <c r="L2792" s="34">
        <v>388600</v>
      </c>
      <c r="M2792" s="34">
        <v>381331</v>
      </c>
      <c r="N2792" s="34">
        <v>381331</v>
      </c>
      <c r="O2792" s="34">
        <v>376586</v>
      </c>
      <c r="P2792" s="34">
        <v>369298</v>
      </c>
      <c r="Q2792" s="34">
        <v>339485</v>
      </c>
      <c r="R2792" s="34">
        <v>339485</v>
      </c>
      <c r="S2792" s="34">
        <v>334279</v>
      </c>
    </row>
    <row r="2793" spans="2:19">
      <c r="B2793" s="5">
        <v>1987</v>
      </c>
      <c r="C2793" s="34">
        <v>72550</v>
      </c>
      <c r="D2793" s="34">
        <v>72550</v>
      </c>
      <c r="E2793" s="34">
        <v>72550</v>
      </c>
      <c r="F2793" s="34">
        <v>76527</v>
      </c>
      <c r="G2793" s="34">
        <v>76527</v>
      </c>
      <c r="H2793" s="34">
        <v>76527</v>
      </c>
      <c r="I2793" s="34">
        <v>76527</v>
      </c>
      <c r="J2793" s="34">
        <v>76527</v>
      </c>
      <c r="K2793" s="34">
        <v>76527</v>
      </c>
      <c r="L2793" s="34">
        <v>76527</v>
      </c>
      <c r="M2793" s="34">
        <v>76527</v>
      </c>
      <c r="N2793" s="34">
        <v>76527</v>
      </c>
      <c r="O2793" s="34">
        <v>76527</v>
      </c>
      <c r="P2793" s="34">
        <v>76527</v>
      </c>
      <c r="Q2793" s="34">
        <v>74000</v>
      </c>
      <c r="R2793" s="34">
        <v>74000</v>
      </c>
      <c r="S2793" s="34">
        <v>74000</v>
      </c>
    </row>
    <row r="2794" spans="2:19">
      <c r="B2794" s="5">
        <v>1986</v>
      </c>
      <c r="C2794" s="34">
        <v>30612</v>
      </c>
      <c r="D2794" s="34">
        <v>30612</v>
      </c>
      <c r="E2794" s="34">
        <v>30612</v>
      </c>
      <c r="F2794" s="34">
        <v>57424</v>
      </c>
      <c r="G2794" s="34">
        <v>57424</v>
      </c>
      <c r="H2794" s="34">
        <v>57424</v>
      </c>
      <c r="I2794" s="34">
        <v>57424</v>
      </c>
      <c r="J2794" s="34">
        <v>57424</v>
      </c>
      <c r="K2794" s="34">
        <v>57424</v>
      </c>
      <c r="L2794" s="34">
        <v>57424</v>
      </c>
      <c r="M2794" s="34">
        <v>57424</v>
      </c>
      <c r="N2794" s="34">
        <v>57424</v>
      </c>
      <c r="O2794" s="34">
        <v>57424</v>
      </c>
      <c r="P2794" s="34">
        <v>57424</v>
      </c>
      <c r="Q2794" s="34">
        <v>57424</v>
      </c>
      <c r="R2794" s="34">
        <v>57424</v>
      </c>
      <c r="S2794" s="34">
        <v>57424</v>
      </c>
    </row>
    <row r="2795" spans="2:19">
      <c r="B2795" s="5">
        <v>1985</v>
      </c>
      <c r="C2795" s="34">
        <v>44053</v>
      </c>
      <c r="D2795" s="34">
        <v>44053</v>
      </c>
      <c r="E2795" s="34">
        <v>44053</v>
      </c>
      <c r="F2795" s="34">
        <v>44053</v>
      </c>
      <c r="G2795" s="34">
        <v>44053</v>
      </c>
      <c r="H2795" s="34">
        <v>44053</v>
      </c>
      <c r="I2795" s="34">
        <v>44053</v>
      </c>
      <c r="J2795" s="34">
        <v>44053</v>
      </c>
      <c r="K2795" s="34">
        <v>44053</v>
      </c>
      <c r="L2795" s="34">
        <v>44053</v>
      </c>
      <c r="M2795" s="34">
        <v>44053</v>
      </c>
      <c r="N2795" s="34">
        <v>44053</v>
      </c>
      <c r="O2795" s="34">
        <v>44053</v>
      </c>
      <c r="P2795" s="34">
        <v>44053</v>
      </c>
      <c r="Q2795" s="34">
        <v>44053</v>
      </c>
      <c r="R2795" s="34">
        <v>44053</v>
      </c>
      <c r="S2795" s="34">
        <v>44053</v>
      </c>
    </row>
    <row r="2796" spans="2:19">
      <c r="B2796" s="5">
        <v>1984</v>
      </c>
      <c r="C2796" s="34">
        <v>31042</v>
      </c>
      <c r="D2796" s="34">
        <v>31042</v>
      </c>
      <c r="E2796" s="34">
        <v>31042</v>
      </c>
      <c r="F2796" s="34">
        <v>31042</v>
      </c>
      <c r="G2796" s="34">
        <v>31042</v>
      </c>
      <c r="H2796" s="34">
        <v>31042</v>
      </c>
      <c r="I2796" s="34">
        <v>31042</v>
      </c>
      <c r="J2796" s="34">
        <v>31042</v>
      </c>
      <c r="K2796" s="34">
        <v>31042</v>
      </c>
      <c r="L2796" s="34">
        <v>31042</v>
      </c>
      <c r="M2796" s="34">
        <v>22972</v>
      </c>
      <c r="N2796" s="34">
        <v>22972</v>
      </c>
      <c r="O2796" s="34">
        <v>22972</v>
      </c>
      <c r="P2796" s="34">
        <v>22972</v>
      </c>
      <c r="Q2796" s="34">
        <v>22972</v>
      </c>
      <c r="R2796" s="34">
        <v>22972</v>
      </c>
      <c r="S2796" s="34">
        <v>22972</v>
      </c>
    </row>
    <row r="2797" spans="2:19">
      <c r="B2797" s="5">
        <v>1983</v>
      </c>
      <c r="C2797" s="34">
        <v>5035</v>
      </c>
      <c r="D2797" s="34">
        <v>5035</v>
      </c>
      <c r="E2797" s="34">
        <v>5035</v>
      </c>
      <c r="F2797" s="34">
        <v>5035</v>
      </c>
      <c r="G2797" s="34">
        <v>5035</v>
      </c>
      <c r="H2797" s="34">
        <v>5035</v>
      </c>
      <c r="I2797" s="34">
        <v>5035</v>
      </c>
      <c r="J2797" s="34">
        <v>5035</v>
      </c>
      <c r="K2797" s="34">
        <v>5035</v>
      </c>
      <c r="L2797" s="34">
        <v>5035</v>
      </c>
      <c r="M2797" s="34">
        <v>5035</v>
      </c>
      <c r="N2797" s="34">
        <v>5035</v>
      </c>
      <c r="O2797" s="34">
        <v>5035</v>
      </c>
      <c r="P2797" s="34">
        <v>5035</v>
      </c>
      <c r="Q2797" s="34">
        <v>3641</v>
      </c>
      <c r="R2797" s="34">
        <v>3641</v>
      </c>
      <c r="S2797" s="34">
        <v>3641</v>
      </c>
    </row>
    <row r="2798" spans="2:19">
      <c r="B2798" s="5">
        <v>1982</v>
      </c>
      <c r="C2798" s="34">
        <v>21847</v>
      </c>
      <c r="D2798" s="34">
        <v>18463</v>
      </c>
      <c r="E2798" s="34">
        <v>18463</v>
      </c>
      <c r="F2798" s="34">
        <v>18463</v>
      </c>
      <c r="G2798" s="34">
        <v>18463</v>
      </c>
      <c r="H2798" s="34">
        <v>18463</v>
      </c>
      <c r="I2798" s="34">
        <v>18463</v>
      </c>
      <c r="J2798" s="34">
        <v>18463</v>
      </c>
      <c r="K2798" s="34">
        <v>18463</v>
      </c>
      <c r="L2798" s="34">
        <v>18463</v>
      </c>
      <c r="M2798" s="34">
        <v>18463</v>
      </c>
      <c r="N2798" s="34">
        <v>18463</v>
      </c>
      <c r="O2798" s="34">
        <v>18463</v>
      </c>
      <c r="P2798" s="34">
        <v>18463</v>
      </c>
      <c r="Q2798" s="34">
        <v>18463</v>
      </c>
      <c r="R2798" s="34">
        <v>18463</v>
      </c>
      <c r="S2798" s="34">
        <v>18463</v>
      </c>
    </row>
    <row r="2799" spans="2:19">
      <c r="B2799" s="5">
        <v>1981</v>
      </c>
      <c r="C2799" s="34">
        <v>29545</v>
      </c>
      <c r="D2799" s="34">
        <v>29545</v>
      </c>
      <c r="E2799" s="34">
        <v>25545</v>
      </c>
      <c r="F2799" s="34">
        <v>9217</v>
      </c>
      <c r="G2799" s="34">
        <v>9217</v>
      </c>
      <c r="H2799" s="34">
        <v>9217</v>
      </c>
      <c r="I2799" s="34">
        <v>9217</v>
      </c>
      <c r="J2799" s="34">
        <v>9217</v>
      </c>
      <c r="K2799" s="34">
        <v>9217</v>
      </c>
      <c r="L2799" s="34">
        <v>9217</v>
      </c>
      <c r="M2799" s="34">
        <v>9217</v>
      </c>
      <c r="N2799" s="34">
        <v>9217</v>
      </c>
      <c r="O2799" s="34">
        <v>9217</v>
      </c>
      <c r="P2799" s="34">
        <v>9217</v>
      </c>
      <c r="Q2799" s="34">
        <v>9217</v>
      </c>
      <c r="R2799" s="34">
        <v>9217</v>
      </c>
      <c r="S2799" s="34">
        <v>9217</v>
      </c>
    </row>
    <row r="2800" spans="2:19">
      <c r="B2800" s="5">
        <v>1980</v>
      </c>
      <c r="C2800" s="34">
        <v>43860</v>
      </c>
      <c r="D2800" s="34">
        <v>43860</v>
      </c>
      <c r="E2800" s="34">
        <v>39860</v>
      </c>
      <c r="F2800" s="34">
        <v>26729</v>
      </c>
      <c r="G2800" s="34">
        <v>26729</v>
      </c>
      <c r="H2800" s="34">
        <v>26729</v>
      </c>
      <c r="I2800" s="34">
        <v>26729</v>
      </c>
      <c r="J2800" s="34">
        <v>26729</v>
      </c>
      <c r="K2800" s="34">
        <v>26729</v>
      </c>
      <c r="L2800" s="34">
        <v>26729</v>
      </c>
      <c r="M2800" s="34">
        <v>26729</v>
      </c>
      <c r="N2800" s="34">
        <v>26729</v>
      </c>
      <c r="O2800" s="34">
        <v>26729</v>
      </c>
      <c r="P2800" s="34">
        <v>26729</v>
      </c>
      <c r="Q2800" s="34">
        <v>26729</v>
      </c>
      <c r="R2800" s="34">
        <v>26729</v>
      </c>
      <c r="S2800" s="34">
        <v>26729</v>
      </c>
    </row>
    <row r="2801" spans="2:19">
      <c r="B2801" s="5">
        <v>1979</v>
      </c>
      <c r="C2801" s="34">
        <v>43888</v>
      </c>
      <c r="D2801" s="34">
        <v>43888</v>
      </c>
      <c r="E2801" s="34">
        <v>43888</v>
      </c>
      <c r="F2801" s="34">
        <v>43888</v>
      </c>
      <c r="G2801" s="34">
        <v>35822</v>
      </c>
      <c r="H2801" s="34">
        <v>35822</v>
      </c>
      <c r="I2801" s="34">
        <v>35822</v>
      </c>
      <c r="J2801" s="34">
        <v>35822</v>
      </c>
      <c r="K2801" s="34">
        <v>35822</v>
      </c>
      <c r="L2801" s="34">
        <v>35822</v>
      </c>
      <c r="M2801" s="34">
        <v>35822</v>
      </c>
      <c r="N2801" s="34">
        <v>35822</v>
      </c>
      <c r="O2801" s="34">
        <v>35822</v>
      </c>
      <c r="P2801" s="34">
        <v>35822</v>
      </c>
      <c r="Q2801" s="34">
        <v>35822</v>
      </c>
      <c r="R2801" s="34">
        <v>35822</v>
      </c>
      <c r="S2801" s="34">
        <v>35822</v>
      </c>
    </row>
    <row r="2802" spans="2:19">
      <c r="B2802" s="5">
        <v>1978</v>
      </c>
      <c r="C2802" s="34">
        <v>10353</v>
      </c>
      <c r="D2802" s="34">
        <v>10353</v>
      </c>
      <c r="E2802" s="34">
        <v>3230</v>
      </c>
      <c r="F2802" s="34">
        <v>3230</v>
      </c>
      <c r="G2802" s="34">
        <v>3230</v>
      </c>
      <c r="H2802" s="34">
        <v>3230</v>
      </c>
      <c r="I2802" s="34">
        <v>3230</v>
      </c>
      <c r="J2802" s="34">
        <v>3230</v>
      </c>
      <c r="K2802" s="34">
        <v>3230</v>
      </c>
      <c r="L2802" s="34">
        <v>3230</v>
      </c>
      <c r="M2802" s="34">
        <v>3230</v>
      </c>
      <c r="N2802" s="34">
        <v>3230</v>
      </c>
      <c r="O2802" s="34">
        <v>3230</v>
      </c>
      <c r="P2802" s="34">
        <v>3230</v>
      </c>
      <c r="Q2802" s="34">
        <v>3230</v>
      </c>
      <c r="R2802" s="34">
        <v>3230</v>
      </c>
      <c r="S2802" s="34">
        <v>3230</v>
      </c>
    </row>
    <row r="2803" spans="2:19">
      <c r="B2803" s="5">
        <v>1977</v>
      </c>
      <c r="C2803" s="34">
        <v>12732</v>
      </c>
      <c r="D2803" s="34">
        <v>12732</v>
      </c>
      <c r="E2803" s="34">
        <v>12732</v>
      </c>
      <c r="F2803" s="34">
        <v>12732</v>
      </c>
      <c r="G2803" s="34">
        <v>12732</v>
      </c>
      <c r="H2803" s="34">
        <v>12732</v>
      </c>
      <c r="I2803" s="34">
        <v>12732</v>
      </c>
      <c r="J2803" s="34">
        <v>12732</v>
      </c>
      <c r="K2803" s="34">
        <v>12732</v>
      </c>
      <c r="L2803" s="34">
        <v>12732</v>
      </c>
      <c r="M2803" s="34">
        <v>12732</v>
      </c>
      <c r="N2803" s="34">
        <v>12732</v>
      </c>
      <c r="O2803" s="34">
        <v>12732</v>
      </c>
      <c r="P2803" s="34">
        <v>12732</v>
      </c>
      <c r="Q2803" s="34">
        <v>12732</v>
      </c>
      <c r="R2803" s="34">
        <v>12732</v>
      </c>
      <c r="S2803" s="34">
        <v>12732</v>
      </c>
    </row>
    <row r="2804" spans="2:19">
      <c r="B2804" s="5">
        <v>1976</v>
      </c>
      <c r="C2804" s="34">
        <v>22025</v>
      </c>
      <c r="D2804" s="34">
        <v>22025</v>
      </c>
      <c r="E2804" s="34">
        <v>22025</v>
      </c>
      <c r="F2804" s="34">
        <v>22025</v>
      </c>
      <c r="G2804" s="34">
        <v>22025</v>
      </c>
      <c r="H2804" s="34">
        <v>22025</v>
      </c>
      <c r="I2804" s="34">
        <v>22025</v>
      </c>
      <c r="J2804" s="34">
        <v>22025</v>
      </c>
      <c r="K2804" s="34">
        <v>22025</v>
      </c>
      <c r="L2804" s="34">
        <v>22025</v>
      </c>
      <c r="M2804" s="34">
        <v>22025</v>
      </c>
      <c r="N2804" s="34">
        <v>22025</v>
      </c>
      <c r="O2804" s="34">
        <v>22025</v>
      </c>
      <c r="P2804" s="34">
        <v>22025</v>
      </c>
      <c r="Q2804" s="34">
        <v>22025</v>
      </c>
      <c r="R2804" s="34">
        <v>22025</v>
      </c>
      <c r="S2804" s="34">
        <v>22025</v>
      </c>
    </row>
    <row r="2805" spans="2:19">
      <c r="B2805" s="5">
        <v>1975</v>
      </c>
      <c r="C2805" s="34">
        <v>3693</v>
      </c>
      <c r="D2805" s="34">
        <v>3693</v>
      </c>
      <c r="E2805" s="34">
        <v>3693</v>
      </c>
      <c r="F2805" s="34">
        <v>3693</v>
      </c>
      <c r="G2805" s="34">
        <v>3693</v>
      </c>
      <c r="H2805" s="34">
        <v>3693</v>
      </c>
      <c r="I2805" s="34">
        <v>3693</v>
      </c>
      <c r="J2805" s="34">
        <v>3693</v>
      </c>
      <c r="K2805" s="34">
        <v>3693</v>
      </c>
      <c r="L2805" s="34">
        <v>3693</v>
      </c>
      <c r="M2805" s="34">
        <v>3693</v>
      </c>
      <c r="N2805" s="34">
        <v>3693</v>
      </c>
      <c r="O2805" s="34">
        <v>3693</v>
      </c>
      <c r="P2805" s="34">
        <v>3693</v>
      </c>
      <c r="Q2805" s="34">
        <v>3693</v>
      </c>
      <c r="R2805" s="34">
        <v>3693</v>
      </c>
      <c r="S2805" s="34">
        <v>3693</v>
      </c>
    </row>
    <row r="2806" spans="2:19">
      <c r="B2806" s="5">
        <v>1974</v>
      </c>
      <c r="C2806" s="34">
        <v>30083</v>
      </c>
      <c r="D2806" s="34">
        <v>30083</v>
      </c>
      <c r="E2806" s="34">
        <v>30083</v>
      </c>
      <c r="F2806" s="34">
        <v>27368</v>
      </c>
      <c r="G2806" s="34">
        <v>27368</v>
      </c>
      <c r="H2806" s="34">
        <v>27368</v>
      </c>
      <c r="I2806" s="34">
        <v>27368</v>
      </c>
      <c r="J2806" s="34">
        <v>27368</v>
      </c>
      <c r="K2806" s="34">
        <v>27368</v>
      </c>
      <c r="L2806" s="34">
        <v>27368</v>
      </c>
      <c r="M2806" s="34">
        <v>27368</v>
      </c>
      <c r="N2806" s="34">
        <v>27368</v>
      </c>
      <c r="O2806" s="34">
        <v>27368</v>
      </c>
      <c r="P2806" s="34">
        <v>27368</v>
      </c>
      <c r="Q2806" s="34">
        <v>27368</v>
      </c>
      <c r="R2806" s="34">
        <v>27368</v>
      </c>
      <c r="S2806" s="34">
        <v>27368</v>
      </c>
    </row>
    <row r="2807" spans="2:19">
      <c r="B2807" s="5">
        <v>1973</v>
      </c>
      <c r="C2807" s="34">
        <v>55668</v>
      </c>
      <c r="D2807" s="34">
        <v>55668</v>
      </c>
      <c r="E2807" s="34">
        <v>55668</v>
      </c>
      <c r="F2807" s="34">
        <v>55668</v>
      </c>
      <c r="G2807" s="34">
        <v>49668</v>
      </c>
      <c r="H2807" s="34">
        <v>49668</v>
      </c>
      <c r="I2807" s="34">
        <v>49668</v>
      </c>
      <c r="J2807" s="34">
        <v>49668</v>
      </c>
      <c r="K2807" s="34">
        <v>49668</v>
      </c>
      <c r="L2807" s="34">
        <v>49668</v>
      </c>
      <c r="M2807" s="34">
        <v>49668</v>
      </c>
      <c r="N2807" s="34">
        <v>49668</v>
      </c>
      <c r="O2807" s="34">
        <v>49668</v>
      </c>
      <c r="P2807" s="34">
        <v>49668</v>
      </c>
      <c r="Q2807" s="34">
        <v>42021</v>
      </c>
      <c r="R2807" s="34">
        <v>42021</v>
      </c>
      <c r="S2807" s="34">
        <v>42021</v>
      </c>
    </row>
    <row r="2808" spans="2:19">
      <c r="B2808" s="5">
        <v>1972</v>
      </c>
      <c r="C2808" s="34">
        <v>75263</v>
      </c>
      <c r="D2808" s="34">
        <v>71526</v>
      </c>
      <c r="E2808" s="34">
        <v>71526</v>
      </c>
      <c r="F2808" s="34">
        <v>36920</v>
      </c>
      <c r="G2808" s="34">
        <v>32757</v>
      </c>
      <c r="H2808" s="34">
        <v>32757</v>
      </c>
      <c r="I2808" s="34">
        <v>32757</v>
      </c>
      <c r="J2808" s="34">
        <v>32757</v>
      </c>
      <c r="K2808" s="34">
        <v>32757</v>
      </c>
      <c r="L2808" s="34">
        <v>32757</v>
      </c>
      <c r="M2808" s="34">
        <v>32757</v>
      </c>
      <c r="N2808" s="34">
        <v>32757</v>
      </c>
      <c r="O2808" s="34">
        <v>32757</v>
      </c>
      <c r="P2808" s="34">
        <v>32757</v>
      </c>
      <c r="Q2808" s="34">
        <v>32757</v>
      </c>
      <c r="R2808" s="34">
        <v>32757</v>
      </c>
      <c r="S2808" s="34">
        <v>32757</v>
      </c>
    </row>
    <row r="2809" spans="2:19">
      <c r="B2809" s="5">
        <v>1971</v>
      </c>
      <c r="C2809" s="34">
        <v>94080</v>
      </c>
      <c r="D2809" s="34">
        <v>91451</v>
      </c>
      <c r="E2809" s="34">
        <v>91451</v>
      </c>
      <c r="F2809" s="34">
        <v>103278</v>
      </c>
      <c r="G2809" s="34">
        <v>103278</v>
      </c>
      <c r="H2809" s="34">
        <v>103278</v>
      </c>
      <c r="I2809" s="34">
        <v>103278</v>
      </c>
      <c r="J2809" s="34">
        <v>103278</v>
      </c>
      <c r="K2809" s="34">
        <v>103278</v>
      </c>
      <c r="L2809" s="34">
        <v>103278</v>
      </c>
      <c r="M2809" s="34">
        <v>103278</v>
      </c>
      <c r="N2809" s="34">
        <v>103278</v>
      </c>
      <c r="O2809" s="34">
        <v>90938</v>
      </c>
      <c r="P2809" s="34">
        <v>90938</v>
      </c>
      <c r="Q2809" s="34">
        <v>90938</v>
      </c>
      <c r="R2809" s="34">
        <v>90938</v>
      </c>
      <c r="S2809" s="34">
        <v>90938</v>
      </c>
    </row>
    <row r="2810" spans="2:19">
      <c r="B2810" s="5">
        <v>1970</v>
      </c>
      <c r="C2810" s="34">
        <v>67021</v>
      </c>
      <c r="D2810" s="34">
        <v>67021</v>
      </c>
      <c r="E2810" s="34">
        <v>63021</v>
      </c>
      <c r="F2810" s="34">
        <v>66397</v>
      </c>
      <c r="G2810" s="34">
        <v>66397</v>
      </c>
      <c r="H2810" s="34">
        <v>66397</v>
      </c>
      <c r="I2810" s="34">
        <v>66397</v>
      </c>
      <c r="J2810" s="34">
        <v>66397</v>
      </c>
      <c r="K2810" s="34">
        <v>66397</v>
      </c>
      <c r="L2810" s="34">
        <v>66397</v>
      </c>
      <c r="M2810" s="34">
        <v>66397</v>
      </c>
      <c r="N2810" s="34">
        <v>66397</v>
      </c>
      <c r="O2810" s="34">
        <v>66397</v>
      </c>
      <c r="P2810" s="34">
        <v>66397</v>
      </c>
      <c r="Q2810" s="34">
        <v>66397</v>
      </c>
      <c r="R2810" s="34">
        <v>66397</v>
      </c>
      <c r="S2810" s="34">
        <v>66397</v>
      </c>
    </row>
    <row r="2811" spans="2:19">
      <c r="B2811" s="5">
        <v>1969</v>
      </c>
      <c r="C2811" s="34">
        <v>41625</v>
      </c>
      <c r="D2811" s="34">
        <v>41625</v>
      </c>
      <c r="E2811" s="34">
        <v>41625</v>
      </c>
      <c r="F2811" s="34">
        <v>51037</v>
      </c>
      <c r="G2811" s="34">
        <v>51037</v>
      </c>
      <c r="H2811" s="34">
        <v>51037</v>
      </c>
      <c r="I2811" s="34">
        <v>51037</v>
      </c>
      <c r="J2811" s="34">
        <v>51037</v>
      </c>
      <c r="K2811" s="34">
        <v>51037</v>
      </c>
      <c r="L2811" s="34">
        <v>51037</v>
      </c>
      <c r="M2811" s="34">
        <v>51037</v>
      </c>
      <c r="N2811" s="34">
        <v>51037</v>
      </c>
      <c r="O2811" s="34">
        <v>51037</v>
      </c>
      <c r="P2811" s="34">
        <v>51037</v>
      </c>
      <c r="Q2811" s="34">
        <v>51037</v>
      </c>
      <c r="R2811" s="34">
        <v>51037</v>
      </c>
      <c r="S2811" s="34">
        <v>51037</v>
      </c>
    </row>
    <row r="2812" spans="2:19">
      <c r="B2812" s="5">
        <v>1968</v>
      </c>
      <c r="C2812" s="34">
        <v>10552</v>
      </c>
      <c r="D2812" s="34">
        <v>10552</v>
      </c>
      <c r="E2812" s="34">
        <v>10552</v>
      </c>
      <c r="F2812" s="34">
        <v>6438</v>
      </c>
      <c r="G2812" s="34">
        <v>6438</v>
      </c>
      <c r="H2812" s="34">
        <v>6438</v>
      </c>
      <c r="I2812" s="34">
        <v>6438</v>
      </c>
      <c r="J2812" s="34">
        <v>6438</v>
      </c>
      <c r="K2812" s="34">
        <v>6438</v>
      </c>
      <c r="L2812" s="34">
        <v>6438</v>
      </c>
      <c r="M2812" s="34">
        <v>6438</v>
      </c>
      <c r="N2812" s="34">
        <v>6438</v>
      </c>
      <c r="O2812" s="34">
        <v>6438</v>
      </c>
      <c r="P2812" s="34">
        <v>6438</v>
      </c>
      <c r="Q2812" s="34">
        <v>6438</v>
      </c>
      <c r="R2812" s="34">
        <v>6438</v>
      </c>
      <c r="S2812" s="34">
        <v>6438</v>
      </c>
    </row>
    <row r="2813" spans="2:19">
      <c r="B2813" s="5">
        <v>1967</v>
      </c>
      <c r="C2813" s="34">
        <v>35555</v>
      </c>
      <c r="D2813" s="34">
        <v>35555</v>
      </c>
      <c r="E2813" s="34">
        <v>35555</v>
      </c>
      <c r="F2813" s="34">
        <v>35555</v>
      </c>
      <c r="G2813" s="34">
        <v>35555</v>
      </c>
      <c r="H2813" s="34">
        <v>35555</v>
      </c>
      <c r="I2813" s="34">
        <v>35555</v>
      </c>
      <c r="J2813" s="34">
        <v>35555</v>
      </c>
      <c r="K2813" s="34">
        <v>35555</v>
      </c>
      <c r="L2813" s="34">
        <v>35555</v>
      </c>
      <c r="M2813" s="34">
        <v>35555</v>
      </c>
      <c r="N2813" s="34">
        <v>35555</v>
      </c>
      <c r="O2813" s="34">
        <v>35555</v>
      </c>
      <c r="P2813" s="34">
        <v>35555</v>
      </c>
      <c r="Q2813" s="34">
        <v>35555</v>
      </c>
      <c r="R2813" s="34">
        <v>35555</v>
      </c>
      <c r="S2813" s="34">
        <v>32113</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c r="P2814" s="34"/>
      <c r="Q2814" s="34"/>
      <c r="R2814" s="34"/>
      <c r="S2814" s="34"/>
    </row>
    <row r="2815" spans="2:19">
      <c r="B2815" s="5">
        <v>1965</v>
      </c>
      <c r="C2815" s="34">
        <v>5724</v>
      </c>
      <c r="D2815" s="34">
        <v>5724</v>
      </c>
      <c r="E2815" s="34">
        <v>5724</v>
      </c>
      <c r="F2815" s="34">
        <v>6995</v>
      </c>
      <c r="G2815" s="34">
        <v>6995</v>
      </c>
      <c r="H2815" s="34">
        <v>6995</v>
      </c>
      <c r="I2815" s="34">
        <v>6995</v>
      </c>
      <c r="J2815" s="34">
        <v>6995</v>
      </c>
      <c r="K2815" s="34">
        <v>6995</v>
      </c>
      <c r="L2815" s="34">
        <v>6995</v>
      </c>
      <c r="M2815" s="34">
        <v>6995</v>
      </c>
      <c r="N2815" s="34">
        <v>6995</v>
      </c>
      <c r="O2815" s="34">
        <v>6995</v>
      </c>
      <c r="P2815" s="34">
        <v>6995</v>
      </c>
      <c r="Q2815" s="34">
        <v>6995</v>
      </c>
      <c r="R2815" s="34">
        <v>6995</v>
      </c>
      <c r="S2815" s="34">
        <v>6995</v>
      </c>
    </row>
    <row r="2816" spans="2:19">
      <c r="B2816" s="5">
        <v>1964</v>
      </c>
      <c r="C2816" s="34">
        <v>511</v>
      </c>
      <c r="D2816" s="34">
        <v>511</v>
      </c>
      <c r="E2816" s="34">
        <v>511</v>
      </c>
      <c r="F2816" s="34">
        <v>511</v>
      </c>
      <c r="G2816" s="34">
        <v>511</v>
      </c>
      <c r="H2816" s="34">
        <v>511</v>
      </c>
      <c r="I2816" s="34">
        <v>511</v>
      </c>
      <c r="J2816" s="34">
        <v>511</v>
      </c>
      <c r="K2816" s="34">
        <v>511</v>
      </c>
      <c r="L2816" s="34">
        <v>511</v>
      </c>
      <c r="M2816" s="34">
        <v>511</v>
      </c>
      <c r="N2816" s="34">
        <v>511</v>
      </c>
      <c r="O2816" s="34">
        <v>511</v>
      </c>
      <c r="P2816" s="34">
        <v>511</v>
      </c>
      <c r="Q2816" s="34">
        <v>511</v>
      </c>
      <c r="R2816" s="34">
        <v>511</v>
      </c>
      <c r="S2816" s="34">
        <v>511</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c r="P2817" s="34"/>
      <c r="Q2817" s="34"/>
      <c r="R2817" s="34"/>
      <c r="S2817" s="34"/>
    </row>
    <row r="2818" spans="2:19">
      <c r="B2818" s="5">
        <v>1962</v>
      </c>
      <c r="C2818" s="34">
        <v>1888</v>
      </c>
      <c r="D2818" s="34">
        <v>1888</v>
      </c>
      <c r="E2818" s="34">
        <v>1888</v>
      </c>
      <c r="F2818" s="34">
        <v>1888</v>
      </c>
      <c r="G2818" s="34">
        <v>1888</v>
      </c>
      <c r="H2818" s="34">
        <v>1888</v>
      </c>
      <c r="I2818" s="34">
        <v>1888</v>
      </c>
      <c r="J2818" s="34">
        <v>1888</v>
      </c>
      <c r="K2818" s="34">
        <v>1888</v>
      </c>
      <c r="L2818" s="34">
        <v>1888</v>
      </c>
      <c r="M2818" s="34">
        <v>1888</v>
      </c>
      <c r="N2818" s="34">
        <v>1888</v>
      </c>
      <c r="O2818" s="34">
        <v>1888</v>
      </c>
      <c r="P2818" s="34">
        <v>1888</v>
      </c>
      <c r="Q2818" s="34">
        <v>1888</v>
      </c>
      <c r="R2818" s="34">
        <v>1888</v>
      </c>
      <c r="S2818" s="34">
        <v>1888</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c r="P2819" s="34"/>
      <c r="Q2819" s="34"/>
      <c r="R2819" s="34"/>
      <c r="S2819" s="34"/>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c r="P2820" s="34"/>
      <c r="Q2820" s="34"/>
      <c r="R2820" s="34"/>
      <c r="S2820" s="34"/>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c r="P2821" s="34"/>
      <c r="Q2821" s="34"/>
      <c r="R2821" s="34"/>
      <c r="S2821" s="34"/>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c r="P2822" s="34"/>
      <c r="Q2822" s="34"/>
      <c r="R2822" s="34"/>
      <c r="S2822" s="34"/>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c r="P2823" s="34"/>
      <c r="Q2823" s="34"/>
      <c r="R2823" s="34"/>
      <c r="S2823" s="34"/>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c r="P2824" s="34"/>
      <c r="Q2824" s="34"/>
      <c r="R2824" s="34"/>
      <c r="S2824" s="34"/>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c r="P2825" s="34"/>
      <c r="Q2825" s="34"/>
      <c r="R2825" s="34"/>
      <c r="S2825" s="34"/>
    </row>
    <row r="2826" spans="2:19">
      <c r="B2826" s="5">
        <v>1954</v>
      </c>
      <c r="C2826" s="34">
        <v>0</v>
      </c>
      <c r="D2826" s="34">
        <v>0</v>
      </c>
      <c r="E2826" s="34">
        <v>0</v>
      </c>
      <c r="F2826" s="34">
        <v>5717</v>
      </c>
      <c r="G2826" s="34">
        <v>5717</v>
      </c>
      <c r="H2826" s="34">
        <v>5717</v>
      </c>
      <c r="I2826" s="34">
        <v>5717</v>
      </c>
      <c r="J2826" s="34">
        <v>5717</v>
      </c>
      <c r="K2826" s="34">
        <v>5717</v>
      </c>
      <c r="L2826" s="34">
        <v>5717</v>
      </c>
      <c r="M2826" s="34">
        <v>5717</v>
      </c>
      <c r="N2826" s="34">
        <v>5717</v>
      </c>
      <c r="O2826" s="34">
        <v>5717</v>
      </c>
      <c r="P2826" s="34">
        <v>5717</v>
      </c>
      <c r="Q2826" s="34">
        <v>5717</v>
      </c>
      <c r="R2826" s="34">
        <v>5717</v>
      </c>
      <c r="S2826" s="34">
        <v>5717</v>
      </c>
    </row>
    <row r="2827" spans="2:19">
      <c r="B2827" s="5">
        <v>1953</v>
      </c>
      <c r="C2827" s="34">
        <v>0</v>
      </c>
      <c r="D2827" s="34">
        <v>0</v>
      </c>
      <c r="E2827" s="34">
        <v>0</v>
      </c>
      <c r="F2827" s="34">
        <v>1805</v>
      </c>
      <c r="G2827" s="34">
        <v>1805</v>
      </c>
      <c r="H2827" s="34">
        <v>1805</v>
      </c>
      <c r="I2827" s="34">
        <v>1805</v>
      </c>
      <c r="J2827" s="34">
        <v>1805</v>
      </c>
      <c r="K2827" s="34">
        <v>1805</v>
      </c>
      <c r="L2827" s="34">
        <v>1805</v>
      </c>
      <c r="M2827" s="34">
        <v>1805</v>
      </c>
      <c r="N2827" s="34">
        <v>1805</v>
      </c>
      <c r="O2827" s="34">
        <v>1805</v>
      </c>
      <c r="P2827" s="34">
        <v>1805</v>
      </c>
      <c r="Q2827" s="34">
        <v>1805</v>
      </c>
      <c r="R2827" s="34">
        <v>1805</v>
      </c>
      <c r="S2827" s="34">
        <v>1805</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c r="P2828" s="34"/>
      <c r="Q2828" s="34"/>
      <c r="R2828" s="34"/>
      <c r="S2828" s="34"/>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c r="P2829" s="34"/>
      <c r="Q2829" s="34"/>
      <c r="R2829" s="34"/>
      <c r="S2829" s="34"/>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c r="P2830" s="34"/>
      <c r="Q2830" s="34"/>
      <c r="R2830" s="34"/>
      <c r="S2830" s="34"/>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c r="P2831" s="34"/>
      <c r="Q2831" s="34"/>
      <c r="R2831" s="34"/>
      <c r="S2831" s="34"/>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c r="P2832" s="34"/>
      <c r="Q2832" s="34"/>
      <c r="R2832" s="34"/>
      <c r="S2832" s="34"/>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c r="P2833" s="34"/>
      <c r="Q2833" s="34"/>
      <c r="R2833" s="34"/>
      <c r="S2833" s="34"/>
    </row>
    <row r="2834" spans="2:19">
      <c r="B2834" s="5">
        <v>1946</v>
      </c>
      <c r="C2834" s="34">
        <v>409</v>
      </c>
      <c r="D2834" s="34">
        <v>409</v>
      </c>
      <c r="E2834" s="34">
        <v>409</v>
      </c>
      <c r="F2834" s="34">
        <v>409</v>
      </c>
      <c r="G2834" s="34">
        <v>409</v>
      </c>
      <c r="H2834" s="34">
        <v>409</v>
      </c>
      <c r="I2834" s="34">
        <v>409</v>
      </c>
      <c r="J2834" s="34">
        <v>409</v>
      </c>
      <c r="K2834" s="34">
        <v>409</v>
      </c>
      <c r="L2834" s="34">
        <v>409</v>
      </c>
      <c r="M2834" s="34">
        <v>409</v>
      </c>
      <c r="N2834" s="34">
        <v>409</v>
      </c>
      <c r="O2834" s="34">
        <v>409</v>
      </c>
      <c r="P2834" s="34">
        <v>409</v>
      </c>
      <c r="Q2834" s="34">
        <v>409</v>
      </c>
      <c r="R2834" s="34">
        <v>409</v>
      </c>
      <c r="S2834" s="34">
        <v>409</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c r="P2835" s="34"/>
      <c r="Q2835" s="34"/>
      <c r="R2835" s="34"/>
      <c r="S2835" s="34"/>
    </row>
    <row r="2836" spans="2:19">
      <c r="B2836" s="5">
        <v>1944</v>
      </c>
      <c r="C2836" s="34">
        <v>0</v>
      </c>
      <c r="D2836" s="34">
        <v>0</v>
      </c>
      <c r="E2836" s="34">
        <v>0</v>
      </c>
      <c r="F2836" s="34">
        <v>1125</v>
      </c>
      <c r="G2836" s="34">
        <v>1125</v>
      </c>
      <c r="H2836" s="34">
        <v>1125</v>
      </c>
      <c r="I2836" s="34">
        <v>1125</v>
      </c>
      <c r="J2836" s="34">
        <v>1125</v>
      </c>
      <c r="K2836" s="34">
        <v>1125</v>
      </c>
      <c r="L2836" s="34">
        <v>1125</v>
      </c>
      <c r="M2836" s="34">
        <v>1125</v>
      </c>
      <c r="N2836" s="34">
        <v>1125</v>
      </c>
      <c r="O2836" s="34">
        <v>1125</v>
      </c>
      <c r="P2836" s="34">
        <v>1125</v>
      </c>
      <c r="Q2836" s="34">
        <v>1125</v>
      </c>
      <c r="R2836" s="34">
        <v>1125</v>
      </c>
      <c r="S2836" s="34">
        <v>1125</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c r="P2837" s="34"/>
      <c r="Q2837" s="34"/>
      <c r="R2837" s="34"/>
      <c r="S2837" s="34"/>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c r="P2838" s="34"/>
      <c r="Q2838" s="34"/>
      <c r="R2838" s="34"/>
      <c r="S2838" s="34"/>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c r="P2839" s="34"/>
      <c r="Q2839" s="34"/>
      <c r="R2839" s="34"/>
      <c r="S2839" s="34"/>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c r="P2840" s="34"/>
      <c r="Q2840" s="34"/>
      <c r="R2840" s="34"/>
      <c r="S2840" s="34"/>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c r="P2841" s="34"/>
      <c r="Q2841" s="34"/>
      <c r="R2841" s="34"/>
      <c r="S2841" s="34"/>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c r="P2842" s="34"/>
      <c r="Q2842" s="34"/>
      <c r="R2842" s="34"/>
      <c r="S2842" s="34"/>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c r="P2843" s="34"/>
      <c r="Q2843" s="34"/>
      <c r="R2843" s="34"/>
      <c r="S2843" s="34"/>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c r="P2844" s="34"/>
      <c r="Q2844" s="34"/>
      <c r="R2844" s="34"/>
      <c r="S2844" s="34"/>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c r="P2845" s="34"/>
      <c r="Q2845" s="34"/>
      <c r="R2845" s="34"/>
      <c r="S2845" s="34"/>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c r="P2846" s="34"/>
      <c r="Q2846" s="34"/>
      <c r="R2846" s="34"/>
      <c r="S2846" s="34"/>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c r="P2847" s="34"/>
      <c r="Q2847" s="34"/>
      <c r="R2847" s="34"/>
      <c r="S2847" s="34"/>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c r="P2848" s="34"/>
      <c r="Q2848" s="34"/>
      <c r="R2848" s="34"/>
      <c r="S2848" s="34"/>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c r="P2849" s="34"/>
      <c r="Q2849" s="34"/>
      <c r="R2849" s="34"/>
      <c r="S2849" s="34"/>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c r="P2850" s="34"/>
      <c r="Q2850" s="34"/>
      <c r="R2850" s="34"/>
      <c r="S2850" s="34"/>
    </row>
    <row r="2851" spans="1:19">
      <c r="A2851" s="63" t="s">
        <v>133</v>
      </c>
      <c r="B2851" s="6" t="s">
        <v>10</v>
      </c>
      <c r="C2851" s="7">
        <f>SUM(C2774:C2850)</f>
        <v>3385879</v>
      </c>
      <c r="D2851" s="7">
        <f>SUM(D2773:D2850)</f>
        <v>3470285</v>
      </c>
      <c r="E2851" s="7">
        <f>SUM(E2772:E2850)</f>
        <v>3519052</v>
      </c>
      <c r="F2851" s="7">
        <f>SUM(F2771:F2850)</f>
        <v>3478833</v>
      </c>
      <c r="G2851" s="7">
        <f>SUM(G2770:G2850)</f>
        <v>3506578</v>
      </c>
      <c r="H2851" s="7">
        <f>SUM(H2764:H2850)</f>
        <v>3506578</v>
      </c>
      <c r="I2851" s="7">
        <f>SUM(I2764:I2850)</f>
        <v>3531181</v>
      </c>
      <c r="J2851" s="7">
        <f t="shared" ref="J2851" si="55">SUM(J2764:J2850)</f>
        <v>3538235</v>
      </c>
      <c r="K2851" s="7">
        <f>SUM(K2764:K2850)</f>
        <v>3577741</v>
      </c>
      <c r="L2851" s="7">
        <f t="shared" ref="L2851" si="56">SUM(L2764:L2850)</f>
        <v>3577741</v>
      </c>
      <c r="M2851" s="7">
        <f>SUM(M2764:M2850)</f>
        <v>3653304</v>
      </c>
      <c r="N2851" s="10">
        <f>SUM(N2759:N2850)</f>
        <v>4237425</v>
      </c>
      <c r="O2851" s="10">
        <f>SUM(O2759:O2850)</f>
        <v>4548114</v>
      </c>
      <c r="P2851" s="10">
        <f>SUM(P2759:P2850)</f>
        <v>4644173</v>
      </c>
      <c r="Q2851" s="10">
        <f>SUM(Q2759:Q2850)</f>
        <v>4610795</v>
      </c>
      <c r="R2851" s="10">
        <f>SUM(R2758:R2850)</f>
        <v>4771470</v>
      </c>
      <c r="S2851" s="10">
        <f>SUM(S2758:S2850)</f>
        <v>5260082</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73282</v>
      </c>
      <c r="S2854" s="34">
        <v>73282</v>
      </c>
    </row>
    <row r="2855" spans="1:19">
      <c r="B2855" s="5">
        <v>2020</v>
      </c>
      <c r="C2855" s="33"/>
      <c r="D2855" s="33"/>
      <c r="E2855" s="33"/>
      <c r="F2855" s="33"/>
      <c r="G2855" s="33"/>
      <c r="H2855" s="33"/>
      <c r="I2855" s="33"/>
      <c r="J2855" s="33"/>
      <c r="K2855" s="33"/>
      <c r="L2855" s="33"/>
      <c r="M2855" s="33"/>
      <c r="N2855" s="33"/>
      <c r="O2855" s="33"/>
      <c r="P2855" s="33"/>
      <c r="Q2855" s="34">
        <v>9625</v>
      </c>
      <c r="R2855" s="34">
        <v>9625</v>
      </c>
      <c r="S2855" s="34">
        <v>9625</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v>0</v>
      </c>
    </row>
    <row r="2857" spans="1:19">
      <c r="A2857" s="37"/>
      <c r="B2857" s="5">
        <v>2018</v>
      </c>
      <c r="C2857" s="33"/>
      <c r="D2857" s="33"/>
      <c r="E2857" s="33"/>
      <c r="F2857" s="33"/>
      <c r="G2857" s="33"/>
      <c r="H2857" s="33"/>
      <c r="I2857" s="33"/>
      <c r="J2857" s="33"/>
      <c r="K2857" s="33"/>
      <c r="L2857" s="33"/>
      <c r="M2857" s="33"/>
      <c r="N2857" s="33"/>
      <c r="O2857" s="34">
        <v>14524</v>
      </c>
      <c r="P2857" s="34">
        <v>14524</v>
      </c>
      <c r="Q2857" s="34">
        <v>14524</v>
      </c>
      <c r="R2857" s="34">
        <v>14524</v>
      </c>
      <c r="S2857" s="34">
        <v>14524</v>
      </c>
    </row>
    <row r="2858" spans="1:19">
      <c r="A2858" s="37"/>
      <c r="B2858" s="5">
        <v>2017</v>
      </c>
      <c r="C2858" s="33"/>
      <c r="D2858" s="33"/>
      <c r="E2858" s="33"/>
      <c r="F2858" s="33"/>
      <c r="G2858" s="33"/>
      <c r="H2858" s="33"/>
      <c r="I2858" s="33"/>
      <c r="J2858" s="33"/>
      <c r="K2858" s="33"/>
      <c r="L2858" s="33"/>
      <c r="M2858" s="33"/>
      <c r="N2858" s="34">
        <v>13390</v>
      </c>
      <c r="O2858" s="34">
        <v>13390</v>
      </c>
      <c r="P2858" s="34">
        <v>13390</v>
      </c>
      <c r="Q2858" s="34">
        <v>13390</v>
      </c>
      <c r="R2858" s="34">
        <v>13390</v>
      </c>
      <c r="S2858" s="34">
        <v>13390</v>
      </c>
    </row>
    <row r="2859" spans="1:19">
      <c r="B2859" s="5">
        <v>2016</v>
      </c>
      <c r="C2859" s="33"/>
      <c r="D2859" s="33"/>
      <c r="E2859" s="33"/>
      <c r="F2859" s="33"/>
      <c r="G2859" s="33"/>
      <c r="H2859" s="33"/>
      <c r="I2859" s="33"/>
      <c r="J2859" s="33"/>
      <c r="K2859" s="33"/>
      <c r="L2859" s="33"/>
      <c r="M2859" s="34">
        <v>26554</v>
      </c>
      <c r="N2859" s="34">
        <v>26554</v>
      </c>
      <c r="O2859" s="34">
        <v>26554</v>
      </c>
      <c r="P2859" s="34">
        <v>26554</v>
      </c>
      <c r="Q2859" s="34">
        <v>26554</v>
      </c>
      <c r="R2859" s="34">
        <v>26554</v>
      </c>
      <c r="S2859" s="34">
        <v>26554</v>
      </c>
    </row>
    <row r="2860" spans="1:19">
      <c r="B2860" s="5">
        <v>2015</v>
      </c>
      <c r="C2860" s="33"/>
      <c r="D2860" s="33"/>
      <c r="E2860" s="33"/>
      <c r="F2860" s="33"/>
      <c r="G2860" s="33"/>
      <c r="H2860" s="33"/>
      <c r="I2860" s="33"/>
      <c r="J2860" s="33"/>
      <c r="K2860" s="33"/>
      <c r="L2860" s="34">
        <v>19935</v>
      </c>
      <c r="M2860" s="34">
        <v>19935</v>
      </c>
      <c r="N2860" s="34">
        <v>19935</v>
      </c>
      <c r="O2860" s="34">
        <v>19935</v>
      </c>
      <c r="P2860" s="34">
        <v>19935</v>
      </c>
      <c r="Q2860" s="34">
        <v>19935</v>
      </c>
      <c r="R2860" s="34">
        <v>19935</v>
      </c>
      <c r="S2860" s="34">
        <v>19935</v>
      </c>
    </row>
    <row r="2861" spans="1:19">
      <c r="B2861" s="5">
        <v>2014</v>
      </c>
      <c r="C2861" s="33"/>
      <c r="D2861" s="33"/>
      <c r="E2861" s="33"/>
      <c r="F2861" s="33"/>
      <c r="G2861" s="33"/>
      <c r="H2861" s="33"/>
      <c r="I2861" s="33"/>
      <c r="J2861" s="33"/>
      <c r="K2861" s="34">
        <v>0</v>
      </c>
      <c r="L2861" s="34">
        <v>0</v>
      </c>
      <c r="M2861" s="34">
        <v>0</v>
      </c>
      <c r="N2861" s="34">
        <v>0</v>
      </c>
      <c r="O2861" s="34"/>
      <c r="P2861" s="34"/>
      <c r="Q2861" s="34"/>
      <c r="R2861" s="34"/>
      <c r="S2861" s="34">
        <v>0</v>
      </c>
    </row>
    <row r="2862" spans="1:19">
      <c r="B2862" s="5">
        <v>2013</v>
      </c>
      <c r="C2862" s="33"/>
      <c r="D2862" s="33"/>
      <c r="E2862" s="33"/>
      <c r="F2862" s="33"/>
      <c r="G2862" s="33"/>
      <c r="H2862" s="33"/>
      <c r="I2862" s="33"/>
      <c r="J2862" s="34">
        <v>23276</v>
      </c>
      <c r="K2862" s="34">
        <v>23276</v>
      </c>
      <c r="L2862" s="34">
        <v>23276</v>
      </c>
      <c r="M2862" s="34">
        <v>23276</v>
      </c>
      <c r="N2862" s="34">
        <v>23276</v>
      </c>
      <c r="O2862" s="34">
        <v>23276</v>
      </c>
      <c r="P2862" s="34">
        <v>23276</v>
      </c>
      <c r="Q2862" s="34">
        <v>23276</v>
      </c>
      <c r="R2862" s="34">
        <v>23276</v>
      </c>
      <c r="S2862" s="34">
        <v>23276</v>
      </c>
    </row>
    <row r="2863" spans="1:19">
      <c r="B2863" s="5">
        <v>2012</v>
      </c>
      <c r="C2863" s="33"/>
      <c r="D2863" s="33"/>
      <c r="E2863" s="33"/>
      <c r="F2863" s="33"/>
      <c r="G2863" s="33"/>
      <c r="H2863" s="33"/>
      <c r="I2863" s="34">
        <v>2358</v>
      </c>
      <c r="J2863" s="34">
        <v>2358</v>
      </c>
      <c r="K2863" s="34">
        <v>2358</v>
      </c>
      <c r="L2863" s="34">
        <v>2358</v>
      </c>
      <c r="M2863" s="34">
        <v>2358</v>
      </c>
      <c r="N2863" s="34">
        <v>2358</v>
      </c>
      <c r="O2863" s="34">
        <v>2358</v>
      </c>
      <c r="P2863" s="34">
        <v>2358</v>
      </c>
      <c r="Q2863" s="34">
        <v>2358</v>
      </c>
      <c r="R2863" s="34">
        <v>2358</v>
      </c>
      <c r="S2863" s="34">
        <v>2358</v>
      </c>
    </row>
    <row r="2864" spans="1:19">
      <c r="B2864" s="5">
        <v>2011</v>
      </c>
      <c r="C2864" s="33"/>
      <c r="D2864" s="33"/>
      <c r="E2864" s="33"/>
      <c r="F2864" s="33"/>
      <c r="G2864" s="33"/>
      <c r="H2864" s="34">
        <v>9633</v>
      </c>
      <c r="I2864" s="34">
        <v>9633</v>
      </c>
      <c r="J2864" s="34">
        <v>9633</v>
      </c>
      <c r="K2864" s="34">
        <v>9633</v>
      </c>
      <c r="L2864" s="34">
        <v>9633</v>
      </c>
      <c r="M2864" s="34">
        <v>9633</v>
      </c>
      <c r="N2864" s="34">
        <v>9633</v>
      </c>
      <c r="O2864" s="34">
        <v>9633</v>
      </c>
      <c r="P2864" s="34">
        <v>9633</v>
      </c>
      <c r="Q2864" s="34">
        <v>9633</v>
      </c>
      <c r="R2864" s="34">
        <v>9633</v>
      </c>
      <c r="S2864" s="34">
        <v>9633</v>
      </c>
    </row>
    <row r="2865" spans="2:19">
      <c r="B2865" s="5">
        <v>2010</v>
      </c>
      <c r="C2865" s="33"/>
      <c r="D2865" s="33"/>
      <c r="E2865" s="33"/>
      <c r="F2865" s="33"/>
      <c r="G2865" s="34">
        <v>42708</v>
      </c>
      <c r="H2865" s="34">
        <v>42708</v>
      </c>
      <c r="I2865" s="34">
        <v>42708</v>
      </c>
      <c r="J2865" s="34">
        <v>42708</v>
      </c>
      <c r="K2865" s="34">
        <v>42708</v>
      </c>
      <c r="L2865" s="34">
        <v>42708</v>
      </c>
      <c r="M2865" s="34">
        <v>42708</v>
      </c>
      <c r="N2865" s="34">
        <v>42708</v>
      </c>
      <c r="O2865" s="34">
        <v>42708</v>
      </c>
      <c r="P2865" s="34">
        <v>42708</v>
      </c>
      <c r="Q2865" s="34">
        <v>42708</v>
      </c>
      <c r="R2865" s="34">
        <v>42708</v>
      </c>
      <c r="S2865" s="34">
        <v>42708</v>
      </c>
    </row>
    <row r="2866" spans="2:19">
      <c r="B2866" s="5">
        <v>2009</v>
      </c>
      <c r="C2866" s="33"/>
      <c r="D2866" s="33"/>
      <c r="E2866" s="33"/>
      <c r="F2866" s="34">
        <v>15057</v>
      </c>
      <c r="G2866" s="34">
        <v>15057</v>
      </c>
      <c r="H2866" s="34">
        <v>15057</v>
      </c>
      <c r="I2866" s="34">
        <v>15057</v>
      </c>
      <c r="J2866" s="34">
        <v>15057</v>
      </c>
      <c r="K2866" s="34">
        <v>15057</v>
      </c>
      <c r="L2866" s="34">
        <v>15057</v>
      </c>
      <c r="M2866" s="34">
        <v>15057</v>
      </c>
      <c r="N2866" s="34">
        <v>15057</v>
      </c>
      <c r="O2866" s="34">
        <v>15057</v>
      </c>
      <c r="P2866" s="34">
        <v>3425</v>
      </c>
      <c r="Q2866" s="34">
        <v>3425</v>
      </c>
      <c r="R2866" s="34">
        <v>3425</v>
      </c>
      <c r="S2866" s="34">
        <v>3425</v>
      </c>
    </row>
    <row r="2867" spans="2:19">
      <c r="B2867" s="5">
        <v>2008</v>
      </c>
      <c r="C2867" s="33"/>
      <c r="D2867" s="33"/>
      <c r="E2867" s="34">
        <v>36125</v>
      </c>
      <c r="F2867" s="34">
        <v>33083</v>
      </c>
      <c r="G2867" s="34">
        <v>33083</v>
      </c>
      <c r="H2867" s="34">
        <v>33083</v>
      </c>
      <c r="I2867" s="34">
        <v>33083</v>
      </c>
      <c r="J2867" s="34">
        <v>33083</v>
      </c>
      <c r="K2867" s="34">
        <v>33083</v>
      </c>
      <c r="L2867" s="34">
        <v>33083</v>
      </c>
      <c r="M2867" s="34">
        <v>33083</v>
      </c>
      <c r="N2867" s="34">
        <v>25083</v>
      </c>
      <c r="O2867" s="34">
        <v>25083</v>
      </c>
      <c r="P2867" s="34">
        <v>16955</v>
      </c>
      <c r="Q2867" s="34">
        <v>16955</v>
      </c>
      <c r="R2867" s="34">
        <v>16955</v>
      </c>
      <c r="S2867" s="34">
        <v>16955</v>
      </c>
    </row>
    <row r="2868" spans="2:19">
      <c r="B2868" s="5">
        <v>2007</v>
      </c>
      <c r="C2868" s="33"/>
      <c r="D2868" s="34">
        <v>5917</v>
      </c>
      <c r="E2868" s="34">
        <v>5917</v>
      </c>
      <c r="F2868" s="34">
        <v>5917</v>
      </c>
      <c r="G2868" s="34">
        <v>5917</v>
      </c>
      <c r="H2868" s="34">
        <v>5917</v>
      </c>
      <c r="I2868" s="34">
        <v>5917</v>
      </c>
      <c r="J2868" s="34">
        <v>5917</v>
      </c>
      <c r="K2868" s="34">
        <v>5917</v>
      </c>
      <c r="L2868" s="34">
        <v>5917</v>
      </c>
      <c r="M2868" s="34">
        <v>5917</v>
      </c>
      <c r="N2868" s="34">
        <v>5917</v>
      </c>
      <c r="O2868" s="34">
        <v>5917</v>
      </c>
      <c r="P2868" s="34">
        <v>5917</v>
      </c>
      <c r="Q2868" s="34">
        <v>5917</v>
      </c>
      <c r="R2868" s="34">
        <v>5917</v>
      </c>
      <c r="S2868" s="34">
        <v>5917</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c r="P2869" s="34"/>
      <c r="Q2869" s="34"/>
      <c r="R2869" s="34"/>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c r="P2870" s="34"/>
      <c r="Q2870" s="34"/>
      <c r="R2870" s="34"/>
      <c r="S2870" s="34">
        <v>0</v>
      </c>
    </row>
    <row r="2871" spans="2:19">
      <c r="B2871" s="5">
        <v>2004</v>
      </c>
      <c r="C2871" s="34">
        <v>72411</v>
      </c>
      <c r="D2871" s="34">
        <v>72411</v>
      </c>
      <c r="E2871" s="34">
        <v>72411</v>
      </c>
      <c r="F2871" s="34">
        <v>72411</v>
      </c>
      <c r="G2871" s="34">
        <v>57411</v>
      </c>
      <c r="H2871" s="34">
        <v>57411</v>
      </c>
      <c r="I2871" s="34">
        <v>57411</v>
      </c>
      <c r="J2871" s="34">
        <v>57411</v>
      </c>
      <c r="K2871" s="34">
        <v>57411</v>
      </c>
      <c r="L2871" s="34">
        <v>57411</v>
      </c>
      <c r="M2871" s="34">
        <v>57411</v>
      </c>
      <c r="N2871" s="34">
        <v>57411</v>
      </c>
      <c r="O2871" s="34">
        <v>57411</v>
      </c>
      <c r="P2871" s="34">
        <v>57411</v>
      </c>
      <c r="Q2871" s="34">
        <v>57411</v>
      </c>
      <c r="R2871" s="34">
        <v>57411</v>
      </c>
      <c r="S2871" s="34">
        <v>57411</v>
      </c>
    </row>
    <row r="2872" spans="2:19">
      <c r="B2872" s="5">
        <v>2003</v>
      </c>
      <c r="C2872" s="34">
        <v>9642</v>
      </c>
      <c r="D2872" s="34">
        <v>9642</v>
      </c>
      <c r="E2872" s="34">
        <v>9642</v>
      </c>
      <c r="F2872" s="34">
        <v>9642</v>
      </c>
      <c r="G2872" s="34">
        <v>9642</v>
      </c>
      <c r="H2872" s="34">
        <v>9642</v>
      </c>
      <c r="I2872" s="34">
        <v>9642</v>
      </c>
      <c r="J2872" s="34">
        <v>9642</v>
      </c>
      <c r="K2872" s="34">
        <v>9642</v>
      </c>
      <c r="L2872" s="34">
        <v>9642</v>
      </c>
      <c r="M2872" s="34">
        <v>9642</v>
      </c>
      <c r="N2872" s="34">
        <v>9642</v>
      </c>
      <c r="O2872" s="34">
        <v>9642</v>
      </c>
      <c r="P2872" s="34"/>
      <c r="Q2872" s="34"/>
      <c r="R2872" s="34"/>
      <c r="S2872" s="34">
        <v>0</v>
      </c>
    </row>
    <row r="2873" spans="2:19">
      <c r="B2873" s="5">
        <v>2002</v>
      </c>
      <c r="C2873" s="34">
        <v>15281</v>
      </c>
      <c r="D2873" s="34">
        <v>15281</v>
      </c>
      <c r="E2873" s="34">
        <v>15281</v>
      </c>
      <c r="F2873" s="34">
        <v>15281</v>
      </c>
      <c r="G2873" s="34">
        <v>15281</v>
      </c>
      <c r="H2873" s="34">
        <v>15281</v>
      </c>
      <c r="I2873" s="34">
        <v>15281</v>
      </c>
      <c r="J2873" s="34">
        <v>15281</v>
      </c>
      <c r="K2873" s="34">
        <v>15281</v>
      </c>
      <c r="L2873" s="34">
        <v>15281</v>
      </c>
      <c r="M2873" s="34">
        <v>15281</v>
      </c>
      <c r="N2873" s="34">
        <v>15281</v>
      </c>
      <c r="O2873" s="34">
        <v>15281</v>
      </c>
      <c r="P2873" s="34"/>
      <c r="Q2873" s="34"/>
      <c r="R2873" s="34"/>
      <c r="S2873" s="34">
        <v>0</v>
      </c>
    </row>
    <row r="2874" spans="2:19">
      <c r="B2874" s="5">
        <v>2001</v>
      </c>
      <c r="C2874" s="34">
        <v>66447</v>
      </c>
      <c r="D2874" s="34">
        <v>66447</v>
      </c>
      <c r="E2874" s="34">
        <v>66447</v>
      </c>
      <c r="F2874" s="34">
        <v>66447</v>
      </c>
      <c r="G2874" s="34">
        <v>66447</v>
      </c>
      <c r="H2874" s="34">
        <v>66447</v>
      </c>
      <c r="I2874" s="34">
        <v>66447</v>
      </c>
      <c r="J2874" s="34">
        <v>66447</v>
      </c>
      <c r="K2874" s="34">
        <v>66447</v>
      </c>
      <c r="L2874" s="34">
        <v>66447</v>
      </c>
      <c r="M2874" s="34">
        <v>66447</v>
      </c>
      <c r="N2874" s="34">
        <v>66447</v>
      </c>
      <c r="O2874" s="34">
        <v>66447</v>
      </c>
      <c r="P2874" s="34">
        <v>66447</v>
      </c>
      <c r="Q2874" s="34">
        <v>66447</v>
      </c>
      <c r="R2874" s="34">
        <v>66447</v>
      </c>
      <c r="S2874" s="34">
        <v>66447</v>
      </c>
    </row>
    <row r="2875" spans="2:19">
      <c r="B2875" s="5">
        <v>2000</v>
      </c>
      <c r="C2875" s="34">
        <v>4948</v>
      </c>
      <c r="D2875" s="34">
        <v>4948</v>
      </c>
      <c r="E2875" s="34">
        <v>4948</v>
      </c>
      <c r="F2875" s="34">
        <v>4948</v>
      </c>
      <c r="G2875" s="34">
        <v>4948</v>
      </c>
      <c r="H2875" s="34">
        <v>4948</v>
      </c>
      <c r="I2875" s="34">
        <v>4948</v>
      </c>
      <c r="J2875" s="34">
        <v>4948</v>
      </c>
      <c r="K2875" s="34">
        <v>4948</v>
      </c>
      <c r="L2875" s="34">
        <v>4948</v>
      </c>
      <c r="M2875" s="34">
        <v>4948</v>
      </c>
      <c r="N2875" s="34">
        <v>4948</v>
      </c>
      <c r="O2875" s="34">
        <v>4948</v>
      </c>
      <c r="P2875" s="34">
        <v>4948</v>
      </c>
      <c r="Q2875" s="34">
        <v>4948</v>
      </c>
      <c r="R2875" s="34">
        <v>4948</v>
      </c>
      <c r="S2875" s="34">
        <v>4948</v>
      </c>
    </row>
    <row r="2876" spans="2:19">
      <c r="B2876" s="5">
        <v>1999</v>
      </c>
      <c r="C2876" s="34">
        <v>31769</v>
      </c>
      <c r="D2876" s="34">
        <v>31769</v>
      </c>
      <c r="E2876" s="34">
        <v>31769</v>
      </c>
      <c r="F2876" s="34">
        <v>31769</v>
      </c>
      <c r="G2876" s="34">
        <v>31769</v>
      </c>
      <c r="H2876" s="34">
        <v>31769</v>
      </c>
      <c r="I2876" s="34">
        <v>31769</v>
      </c>
      <c r="J2876" s="34">
        <v>31769</v>
      </c>
      <c r="K2876" s="34">
        <v>31769</v>
      </c>
      <c r="L2876" s="34">
        <v>31769</v>
      </c>
      <c r="M2876" s="34">
        <v>31769</v>
      </c>
      <c r="N2876" s="34">
        <v>31769</v>
      </c>
      <c r="O2876" s="34">
        <v>31769</v>
      </c>
      <c r="P2876" s="34">
        <v>31769</v>
      </c>
      <c r="Q2876" s="34">
        <v>31769</v>
      </c>
      <c r="R2876" s="34">
        <v>31769</v>
      </c>
      <c r="S2876" s="34">
        <v>31769</v>
      </c>
    </row>
    <row r="2877" spans="2:19">
      <c r="B2877" s="5">
        <v>1998</v>
      </c>
      <c r="C2877" s="34">
        <v>14972</v>
      </c>
      <c r="D2877" s="34">
        <v>14972</v>
      </c>
      <c r="E2877" s="34">
        <v>14972</v>
      </c>
      <c r="F2877" s="34">
        <v>14972</v>
      </c>
      <c r="G2877" s="34">
        <v>14972</v>
      </c>
      <c r="H2877" s="34">
        <v>14972</v>
      </c>
      <c r="I2877" s="34">
        <v>14972</v>
      </c>
      <c r="J2877" s="34">
        <v>14972</v>
      </c>
      <c r="K2877" s="34">
        <v>14972</v>
      </c>
      <c r="L2877" s="34">
        <v>14972</v>
      </c>
      <c r="M2877" s="34">
        <v>14972</v>
      </c>
      <c r="N2877" s="34">
        <v>14972</v>
      </c>
      <c r="O2877" s="34">
        <v>14972</v>
      </c>
      <c r="P2877" s="34">
        <v>14972</v>
      </c>
      <c r="Q2877" s="34">
        <v>3658</v>
      </c>
      <c r="R2877" s="34">
        <v>3658</v>
      </c>
      <c r="S2877" s="34">
        <v>3658</v>
      </c>
    </row>
    <row r="2878" spans="2:19">
      <c r="B2878" s="5">
        <v>1997</v>
      </c>
      <c r="C2878" s="34">
        <v>16336</v>
      </c>
      <c r="D2878" s="34">
        <v>16336</v>
      </c>
      <c r="E2878" s="34">
        <v>16336</v>
      </c>
      <c r="F2878" s="34">
        <v>16336</v>
      </c>
      <c r="G2878" s="34">
        <v>12287</v>
      </c>
      <c r="H2878" s="34">
        <v>12287</v>
      </c>
      <c r="I2878" s="34">
        <v>12287</v>
      </c>
      <c r="J2878" s="34">
        <v>12287</v>
      </c>
      <c r="K2878" s="34">
        <v>12287</v>
      </c>
      <c r="L2878" s="34">
        <v>12287</v>
      </c>
      <c r="M2878" s="34">
        <v>12287</v>
      </c>
      <c r="N2878" s="34">
        <v>12287</v>
      </c>
      <c r="O2878" s="34">
        <v>12287</v>
      </c>
      <c r="P2878" s="34">
        <v>12287</v>
      </c>
      <c r="Q2878" s="34"/>
      <c r="R2878" s="34"/>
      <c r="S2878" s="34">
        <v>0</v>
      </c>
    </row>
    <row r="2879" spans="2:19">
      <c r="B2879" s="5">
        <v>1996</v>
      </c>
      <c r="C2879" s="34">
        <v>30837</v>
      </c>
      <c r="D2879" s="34">
        <v>30837</v>
      </c>
      <c r="E2879" s="34">
        <v>30837</v>
      </c>
      <c r="F2879" s="34">
        <v>30837</v>
      </c>
      <c r="G2879" s="34">
        <v>30837</v>
      </c>
      <c r="H2879" s="34">
        <v>30837</v>
      </c>
      <c r="I2879" s="34">
        <v>30837</v>
      </c>
      <c r="J2879" s="34">
        <v>30837</v>
      </c>
      <c r="K2879" s="34">
        <v>30837</v>
      </c>
      <c r="L2879" s="34">
        <v>30837</v>
      </c>
      <c r="M2879" s="34">
        <v>30837</v>
      </c>
      <c r="N2879" s="34">
        <v>30837</v>
      </c>
      <c r="O2879" s="34">
        <v>30837</v>
      </c>
      <c r="P2879" s="34">
        <v>30837</v>
      </c>
      <c r="Q2879" s="34">
        <v>30837</v>
      </c>
      <c r="R2879" s="34">
        <v>30837</v>
      </c>
      <c r="S2879" s="34">
        <v>30837</v>
      </c>
    </row>
    <row r="2880" spans="2:19">
      <c r="B2880" s="5">
        <v>1995</v>
      </c>
      <c r="C2880" s="34">
        <v>36845</v>
      </c>
      <c r="D2880" s="34">
        <v>36845</v>
      </c>
      <c r="E2880" s="34">
        <v>36845</v>
      </c>
      <c r="F2880" s="34">
        <v>36845</v>
      </c>
      <c r="G2880" s="34">
        <v>36845</v>
      </c>
      <c r="H2880" s="34">
        <v>36845</v>
      </c>
      <c r="I2880" s="34">
        <v>36845</v>
      </c>
      <c r="J2880" s="34">
        <v>18976</v>
      </c>
      <c r="K2880" s="34">
        <v>18976</v>
      </c>
      <c r="L2880" s="34">
        <v>18976</v>
      </c>
      <c r="M2880" s="34">
        <v>18976</v>
      </c>
      <c r="N2880" s="34">
        <v>18976</v>
      </c>
      <c r="O2880" s="34">
        <v>18976</v>
      </c>
      <c r="P2880" s="34">
        <v>9254</v>
      </c>
      <c r="Q2880" s="34">
        <v>9254</v>
      </c>
      <c r="R2880" s="34">
        <v>9254</v>
      </c>
      <c r="S2880" s="34">
        <v>9254</v>
      </c>
    </row>
    <row r="2881" spans="2:19">
      <c r="B2881" s="5">
        <v>1994</v>
      </c>
      <c r="C2881" s="34">
        <v>95155</v>
      </c>
      <c r="D2881" s="34">
        <v>95155</v>
      </c>
      <c r="E2881" s="34">
        <v>95155</v>
      </c>
      <c r="F2881" s="34">
        <v>95155</v>
      </c>
      <c r="G2881" s="34">
        <v>95155</v>
      </c>
      <c r="H2881" s="34">
        <v>95155</v>
      </c>
      <c r="I2881" s="34">
        <v>95155</v>
      </c>
      <c r="J2881" s="34">
        <v>95155</v>
      </c>
      <c r="K2881" s="34">
        <v>95155</v>
      </c>
      <c r="L2881" s="34">
        <v>95155</v>
      </c>
      <c r="M2881" s="34">
        <v>95155</v>
      </c>
      <c r="N2881" s="34">
        <v>95155</v>
      </c>
      <c r="O2881" s="34">
        <v>95155</v>
      </c>
      <c r="P2881" s="34">
        <v>87088</v>
      </c>
      <c r="Q2881" s="34">
        <v>87088</v>
      </c>
      <c r="R2881" s="34">
        <v>87088</v>
      </c>
      <c r="S2881" s="34">
        <v>87088</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c r="P2882" s="34"/>
      <c r="Q2882" s="34"/>
      <c r="R2882" s="34"/>
      <c r="S2882" s="34">
        <v>0</v>
      </c>
    </row>
    <row r="2883" spans="2:19">
      <c r="B2883" s="5">
        <v>1992</v>
      </c>
      <c r="C2883" s="34">
        <v>270</v>
      </c>
      <c r="D2883" s="34">
        <v>270</v>
      </c>
      <c r="E2883" s="34">
        <v>270</v>
      </c>
      <c r="F2883" s="34">
        <v>270</v>
      </c>
      <c r="G2883" s="34">
        <v>270</v>
      </c>
      <c r="H2883" s="34">
        <v>270</v>
      </c>
      <c r="I2883" s="34">
        <v>270</v>
      </c>
      <c r="J2883" s="34">
        <v>270</v>
      </c>
      <c r="K2883" s="34">
        <v>270</v>
      </c>
      <c r="L2883" s="34">
        <v>270</v>
      </c>
      <c r="M2883" s="34">
        <v>270</v>
      </c>
      <c r="N2883" s="34">
        <v>270</v>
      </c>
      <c r="O2883" s="34">
        <v>270</v>
      </c>
      <c r="P2883" s="34">
        <v>270</v>
      </c>
      <c r="Q2883" s="34">
        <v>270</v>
      </c>
      <c r="R2883" s="34">
        <v>270</v>
      </c>
      <c r="S2883" s="34">
        <v>270</v>
      </c>
    </row>
    <row r="2884" spans="2:19">
      <c r="B2884" s="5">
        <v>1991</v>
      </c>
      <c r="C2884" s="34">
        <v>105328</v>
      </c>
      <c r="D2884" s="34">
        <v>86823</v>
      </c>
      <c r="E2884" s="34">
        <v>86823</v>
      </c>
      <c r="F2884" s="34">
        <v>54073</v>
      </c>
      <c r="G2884" s="34">
        <v>54073</v>
      </c>
      <c r="H2884" s="34">
        <v>32161</v>
      </c>
      <c r="I2884" s="34">
        <v>32161</v>
      </c>
      <c r="J2884" s="34">
        <v>32161</v>
      </c>
      <c r="K2884" s="34">
        <v>32161</v>
      </c>
      <c r="L2884" s="34">
        <v>32161</v>
      </c>
      <c r="M2884" s="34">
        <v>32161</v>
      </c>
      <c r="N2884" s="34">
        <v>32161</v>
      </c>
      <c r="O2884" s="34">
        <v>32161</v>
      </c>
      <c r="P2884" s="34">
        <v>32161</v>
      </c>
      <c r="Q2884" s="34">
        <v>32161</v>
      </c>
      <c r="R2884" s="34">
        <v>32161</v>
      </c>
      <c r="S2884" s="34">
        <v>32161</v>
      </c>
    </row>
    <row r="2885" spans="2:19">
      <c r="B2885" s="5">
        <v>1990</v>
      </c>
      <c r="C2885" s="34">
        <v>77838</v>
      </c>
      <c r="D2885" s="34">
        <v>77838</v>
      </c>
      <c r="E2885" s="34">
        <v>59395</v>
      </c>
      <c r="F2885" s="34">
        <v>59395</v>
      </c>
      <c r="G2885" s="34">
        <v>0</v>
      </c>
      <c r="H2885" s="34">
        <v>0</v>
      </c>
      <c r="I2885" s="34">
        <v>0</v>
      </c>
      <c r="J2885" s="34">
        <v>0</v>
      </c>
      <c r="K2885" s="34">
        <v>0</v>
      </c>
      <c r="L2885" s="34">
        <v>0</v>
      </c>
      <c r="M2885" s="34">
        <v>0</v>
      </c>
      <c r="N2885" s="34">
        <v>0</v>
      </c>
      <c r="O2885" s="34"/>
      <c r="P2885" s="34"/>
      <c r="Q2885" s="34"/>
      <c r="R2885" s="34"/>
      <c r="S2885" s="34"/>
    </row>
    <row r="2886" spans="2:19">
      <c r="B2886" s="5">
        <v>1989</v>
      </c>
      <c r="C2886" s="34">
        <v>176261</v>
      </c>
      <c r="D2886" s="34">
        <v>176261</v>
      </c>
      <c r="E2886" s="34">
        <v>176261</v>
      </c>
      <c r="F2886" s="34">
        <v>176261</v>
      </c>
      <c r="G2886" s="34">
        <v>176261</v>
      </c>
      <c r="H2886" s="34">
        <v>176261</v>
      </c>
      <c r="I2886" s="34">
        <v>176261</v>
      </c>
      <c r="J2886" s="34">
        <v>176261</v>
      </c>
      <c r="K2886" s="34">
        <v>176261</v>
      </c>
      <c r="L2886" s="34">
        <v>176261</v>
      </c>
      <c r="M2886" s="34">
        <v>176261</v>
      </c>
      <c r="N2886" s="34">
        <v>176261</v>
      </c>
      <c r="O2886" s="34">
        <v>176261</v>
      </c>
      <c r="P2886" s="34">
        <v>176261</v>
      </c>
      <c r="Q2886" s="34">
        <v>176261</v>
      </c>
      <c r="R2886" s="34">
        <v>176261</v>
      </c>
      <c r="S2886" s="34">
        <v>176261</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c r="P2887" s="34"/>
      <c r="Q2887" s="34"/>
      <c r="R2887" s="34"/>
      <c r="S2887" s="34"/>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c r="P2888" s="34"/>
      <c r="Q2888" s="34"/>
      <c r="R2888" s="34"/>
      <c r="S2888" s="34"/>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c r="P2889" s="34"/>
      <c r="Q2889" s="34"/>
      <c r="R2889" s="34"/>
      <c r="S2889" s="34"/>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c r="P2890" s="34"/>
      <c r="Q2890" s="34"/>
      <c r="R2890" s="34"/>
      <c r="S2890" s="34"/>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c r="P2891" s="34"/>
      <c r="Q2891" s="34"/>
      <c r="R2891" s="34"/>
      <c r="S2891" s="34"/>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c r="P2892" s="34"/>
      <c r="Q2892" s="34"/>
      <c r="R2892" s="34"/>
      <c r="S2892" s="34"/>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c r="P2893" s="34"/>
      <c r="Q2893" s="34"/>
      <c r="R2893" s="34"/>
      <c r="S2893" s="34"/>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c r="P2894" s="34"/>
      <c r="Q2894" s="34"/>
      <c r="R2894" s="34"/>
      <c r="S2894" s="34"/>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c r="P2895" s="34"/>
      <c r="Q2895" s="34"/>
      <c r="R2895" s="34"/>
      <c r="S2895" s="34"/>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c r="P2896" s="34"/>
      <c r="Q2896" s="34"/>
      <c r="R2896" s="34"/>
      <c r="S2896" s="34"/>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c r="P2897" s="34"/>
      <c r="Q2897" s="34"/>
      <c r="R2897" s="34"/>
      <c r="S2897" s="34"/>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c r="P2898" s="34"/>
      <c r="Q2898" s="34"/>
      <c r="R2898" s="34"/>
      <c r="S2898" s="34"/>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c r="P2899" s="34"/>
      <c r="Q2899" s="34"/>
      <c r="R2899" s="34"/>
      <c r="S2899" s="34"/>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c r="P2900" s="34"/>
      <c r="Q2900" s="34"/>
      <c r="R2900" s="34"/>
      <c r="S2900" s="34"/>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c r="P2901" s="34"/>
      <c r="Q2901" s="34"/>
      <c r="R2901" s="34"/>
      <c r="S2901" s="34"/>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c r="P2902" s="34"/>
      <c r="Q2902" s="34"/>
      <c r="R2902" s="34"/>
      <c r="S2902" s="34"/>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c r="P2903" s="34"/>
      <c r="Q2903" s="34"/>
      <c r="R2903" s="34"/>
      <c r="S2903" s="34"/>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c r="P2904" s="34"/>
      <c r="Q2904" s="34"/>
      <c r="R2904" s="34"/>
      <c r="S2904" s="34"/>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c r="P2905" s="34"/>
      <c r="Q2905" s="34"/>
      <c r="R2905" s="34"/>
      <c r="S2905" s="34"/>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c r="P2906" s="34"/>
      <c r="Q2906" s="34"/>
      <c r="R2906" s="34"/>
      <c r="S2906" s="34"/>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c r="P2907" s="34"/>
      <c r="Q2907" s="34"/>
      <c r="R2907" s="34"/>
      <c r="S2907" s="34"/>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c r="P2908" s="34"/>
      <c r="Q2908" s="34"/>
      <c r="R2908" s="34"/>
      <c r="S2908" s="34"/>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c r="P2909" s="34"/>
      <c r="Q2909" s="34"/>
      <c r="R2909" s="34"/>
      <c r="S2909" s="34"/>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c r="P2910" s="34"/>
      <c r="Q2910" s="34"/>
      <c r="R2910" s="34"/>
      <c r="S2910" s="34"/>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c r="P2911" s="34"/>
      <c r="Q2911" s="34"/>
      <c r="R2911" s="34"/>
      <c r="S2911" s="34"/>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c r="P2912" s="34"/>
      <c r="Q2912" s="34"/>
      <c r="R2912" s="34"/>
      <c r="S2912" s="34"/>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c r="P2913" s="34"/>
      <c r="Q2913" s="34"/>
      <c r="R2913" s="34"/>
      <c r="S2913" s="34"/>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c r="P2914" s="34"/>
      <c r="Q2914" s="34"/>
      <c r="R2914" s="34"/>
      <c r="S2914" s="34"/>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c r="P2915" s="34"/>
      <c r="Q2915" s="34"/>
      <c r="R2915" s="34"/>
      <c r="S2915" s="34"/>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c r="P2916" s="34"/>
      <c r="Q2916" s="34"/>
      <c r="R2916" s="34"/>
      <c r="S2916" s="34"/>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c r="P2917" s="34"/>
      <c r="Q2917" s="34"/>
      <c r="R2917" s="34"/>
      <c r="S2917" s="34"/>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c r="P2918" s="34"/>
      <c r="Q2918" s="34"/>
      <c r="R2918" s="34"/>
      <c r="S2918" s="34"/>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c r="P2919" s="34"/>
      <c r="Q2919" s="34"/>
      <c r="R2919" s="34"/>
      <c r="S2919" s="34"/>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c r="P2920" s="34"/>
      <c r="Q2920" s="34"/>
      <c r="R2920" s="34"/>
      <c r="S2920" s="34"/>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c r="P2921" s="34"/>
      <c r="Q2921" s="34"/>
      <c r="R2921" s="34"/>
      <c r="S2921" s="34"/>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c r="P2922" s="34"/>
      <c r="Q2922" s="34"/>
      <c r="R2922" s="34"/>
      <c r="S2922" s="34"/>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c r="P2923" s="34"/>
      <c r="Q2923" s="34"/>
      <c r="R2923" s="34"/>
      <c r="S2923" s="34"/>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c r="P2924" s="34"/>
      <c r="Q2924" s="34"/>
      <c r="R2924" s="34"/>
      <c r="S2924" s="34"/>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c r="P2925" s="34"/>
      <c r="Q2925" s="34"/>
      <c r="R2925" s="34"/>
      <c r="S2925" s="34"/>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c r="P2926" s="34"/>
      <c r="Q2926" s="34"/>
      <c r="R2926" s="34"/>
      <c r="S2926" s="34"/>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c r="P2927" s="34"/>
      <c r="Q2927" s="34"/>
      <c r="R2927" s="34"/>
      <c r="S2927" s="34"/>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c r="P2928" s="34"/>
      <c r="Q2928" s="34"/>
      <c r="R2928" s="34"/>
      <c r="S2928" s="34"/>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c r="P2929" s="34"/>
      <c r="Q2929" s="34"/>
      <c r="R2929" s="34"/>
      <c r="S2929" s="34"/>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c r="P2930" s="34"/>
      <c r="Q2930" s="34"/>
      <c r="R2930" s="34"/>
      <c r="S2930" s="34"/>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c r="P2931" s="34"/>
      <c r="Q2931" s="34"/>
      <c r="R2931" s="34"/>
      <c r="S2931" s="34"/>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c r="P2932" s="34"/>
      <c r="Q2932" s="34"/>
      <c r="R2932" s="34"/>
      <c r="S2932" s="34"/>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c r="P2933" s="34"/>
      <c r="Q2933" s="34"/>
      <c r="R2933" s="34"/>
      <c r="S2933" s="34"/>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c r="P2934" s="34"/>
      <c r="Q2934" s="34"/>
      <c r="R2934" s="34"/>
      <c r="S2934" s="34"/>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c r="P2935" s="34"/>
      <c r="Q2935" s="34"/>
      <c r="R2935" s="34"/>
      <c r="S2935" s="34"/>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c r="P2936" s="34"/>
      <c r="Q2936" s="34"/>
      <c r="R2936" s="34"/>
      <c r="S2936" s="34"/>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c r="P2937" s="34"/>
      <c r="Q2937" s="34"/>
      <c r="R2937" s="34"/>
      <c r="S2937" s="34"/>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c r="P2938" s="34"/>
      <c r="Q2938" s="34"/>
      <c r="R2938" s="34"/>
      <c r="S2938" s="34"/>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c r="P2939" s="34"/>
      <c r="Q2939" s="34"/>
      <c r="R2939" s="34"/>
      <c r="S2939" s="34"/>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c r="P2940" s="34"/>
      <c r="Q2940" s="34"/>
      <c r="R2940" s="34"/>
      <c r="S2940" s="34"/>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c r="P2941" s="34"/>
      <c r="Q2941" s="34"/>
      <c r="R2941" s="34"/>
      <c r="S2941" s="34"/>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c r="P2942" s="34"/>
      <c r="Q2942" s="34"/>
      <c r="R2942" s="34"/>
      <c r="S2942" s="34"/>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c r="P2943" s="34"/>
      <c r="Q2943" s="34"/>
      <c r="R2943" s="34"/>
      <c r="S2943" s="34"/>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c r="P2944" s="34"/>
      <c r="Q2944" s="34"/>
      <c r="R2944" s="34"/>
      <c r="S2944" s="34"/>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c r="P2945" s="34"/>
      <c r="Q2945" s="34"/>
      <c r="R2945" s="34"/>
      <c r="S2945" s="34"/>
    </row>
    <row r="2946" spans="1:19" ht="51">
      <c r="A2946" s="63" t="s">
        <v>134</v>
      </c>
      <c r="B2946" s="6" t="s">
        <v>10</v>
      </c>
      <c r="C2946" s="7">
        <f>SUM(C2869:C2945)</f>
        <v>754340</v>
      </c>
      <c r="D2946" s="7">
        <f>SUM(D2868:D2945)</f>
        <v>741752</v>
      </c>
      <c r="E2946" s="7">
        <f>SUM(E2867:E2945)</f>
        <v>759434</v>
      </c>
      <c r="F2946" s="7">
        <f>SUM(F2866:F2945)</f>
        <v>738699</v>
      </c>
      <c r="G2946" s="7">
        <f>SUM(G2865:G2945)</f>
        <v>702963</v>
      </c>
      <c r="H2946" s="7">
        <f>SUM(H2859:H2945)</f>
        <v>690684</v>
      </c>
      <c r="I2946" s="7">
        <f>SUM(I2859:I2945)</f>
        <v>693042</v>
      </c>
      <c r="J2946" s="7">
        <f t="shared" ref="J2946" si="57">SUM(J2859:J2945)</f>
        <v>698449</v>
      </c>
      <c r="K2946" s="7">
        <f>SUM(K2859:K2945)</f>
        <v>698449</v>
      </c>
      <c r="L2946" s="7">
        <f t="shared" ref="L2946" si="58">SUM(L2859:L2945)</f>
        <v>718384</v>
      </c>
      <c r="M2946" s="10">
        <f>SUM(M2859:M2945)</f>
        <v>744938</v>
      </c>
      <c r="N2946" s="10">
        <f>SUM(N2854:N2945)</f>
        <v>750328</v>
      </c>
      <c r="O2946" s="10">
        <f>SUM(O2854:O2945)</f>
        <v>764852</v>
      </c>
      <c r="P2946" s="10">
        <f>SUM(P2854:P2945)</f>
        <v>702380</v>
      </c>
      <c r="Q2946" s="10">
        <f>SUM(Q2854:Q2945)</f>
        <v>688404</v>
      </c>
      <c r="R2946" s="10">
        <f>SUM(R2853:R2945)</f>
        <v>761686</v>
      </c>
      <c r="S2946" s="10">
        <f>SUM(S2853:S2945)</f>
        <v>761686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225869</v>
      </c>
    </row>
    <row r="2949" spans="1:19">
      <c r="A2949" s="35"/>
      <c r="B2949" s="5">
        <v>2021</v>
      </c>
      <c r="C2949" s="33"/>
      <c r="D2949" s="33"/>
      <c r="E2949" s="33"/>
      <c r="F2949" s="33"/>
      <c r="G2949" s="33"/>
      <c r="H2949" s="33"/>
      <c r="I2949" s="33"/>
      <c r="J2949" s="33"/>
      <c r="K2949" s="33"/>
      <c r="L2949" s="33"/>
      <c r="M2949" s="33"/>
      <c r="N2949" s="33"/>
      <c r="O2949" s="33"/>
      <c r="P2949" s="33"/>
      <c r="Q2949" s="33"/>
      <c r="R2949" s="34">
        <v>150101</v>
      </c>
      <c r="S2949" s="34">
        <v>150101</v>
      </c>
    </row>
    <row r="2950" spans="1:19">
      <c r="B2950" s="5">
        <v>2020</v>
      </c>
      <c r="C2950" s="33"/>
      <c r="D2950" s="33"/>
      <c r="E2950" s="33"/>
      <c r="F2950" s="33"/>
      <c r="G2950" s="33"/>
      <c r="H2950" s="33"/>
      <c r="I2950" s="33"/>
      <c r="J2950" s="33"/>
      <c r="K2950" s="33"/>
      <c r="L2950" s="33"/>
      <c r="M2950" s="33"/>
      <c r="N2950" s="33"/>
      <c r="O2950" s="33"/>
      <c r="P2950" s="33"/>
      <c r="Q2950" s="34">
        <v>147648</v>
      </c>
      <c r="R2950" s="34">
        <v>147648</v>
      </c>
      <c r="S2950" s="34">
        <v>147648</v>
      </c>
    </row>
    <row r="2951" spans="1:19">
      <c r="A2951" s="37"/>
      <c r="B2951" s="5">
        <v>2019</v>
      </c>
      <c r="C2951" s="33"/>
      <c r="D2951" s="33"/>
      <c r="E2951" s="33"/>
      <c r="F2951" s="33"/>
      <c r="G2951" s="33"/>
      <c r="H2951" s="33"/>
      <c r="I2951" s="33"/>
      <c r="J2951" s="33"/>
      <c r="K2951" s="33"/>
      <c r="L2951" s="33"/>
      <c r="M2951" s="33"/>
      <c r="N2951" s="33"/>
      <c r="O2951" s="33"/>
      <c r="P2951" s="34">
        <v>187574</v>
      </c>
      <c r="Q2951" s="34">
        <v>187574</v>
      </c>
      <c r="R2951" s="34">
        <v>187574</v>
      </c>
      <c r="S2951" s="34">
        <v>187574</v>
      </c>
    </row>
    <row r="2952" spans="1:19">
      <c r="A2952" s="37"/>
      <c r="B2952" s="5">
        <v>2018</v>
      </c>
      <c r="C2952" s="33"/>
      <c r="D2952" s="33"/>
      <c r="E2952" s="33"/>
      <c r="F2952" s="33"/>
      <c r="G2952" s="33"/>
      <c r="H2952" s="33"/>
      <c r="I2952" s="33"/>
      <c r="J2952" s="33"/>
      <c r="K2952" s="33"/>
      <c r="L2952" s="33"/>
      <c r="M2952" s="33"/>
      <c r="N2952" s="33"/>
      <c r="O2952" s="34">
        <v>229593</v>
      </c>
      <c r="P2952" s="34">
        <v>229593</v>
      </c>
      <c r="Q2952" s="34">
        <v>229593</v>
      </c>
      <c r="R2952" s="34">
        <v>229593</v>
      </c>
      <c r="S2952" s="34">
        <v>229593</v>
      </c>
    </row>
    <row r="2953" spans="1:19">
      <c r="A2953" s="37"/>
      <c r="B2953" s="5">
        <v>2017</v>
      </c>
      <c r="C2953" s="33"/>
      <c r="D2953" s="33"/>
      <c r="E2953" s="33"/>
      <c r="F2953" s="33"/>
      <c r="G2953" s="33"/>
      <c r="H2953" s="33"/>
      <c r="I2953" s="33"/>
      <c r="J2953" s="33"/>
      <c r="K2953" s="33"/>
      <c r="L2953" s="33"/>
      <c r="M2953" s="33"/>
      <c r="N2953" s="34">
        <v>173721</v>
      </c>
      <c r="O2953" s="34">
        <v>173721</v>
      </c>
      <c r="P2953" s="34">
        <v>173721</v>
      </c>
      <c r="Q2953" s="34">
        <v>173721</v>
      </c>
      <c r="R2953" s="34">
        <v>173721</v>
      </c>
      <c r="S2953" s="34">
        <v>173721</v>
      </c>
    </row>
    <row r="2954" spans="1:19">
      <c r="B2954" s="5">
        <v>2016</v>
      </c>
      <c r="C2954" s="33"/>
      <c r="D2954" s="33"/>
      <c r="E2954" s="33"/>
      <c r="F2954" s="33"/>
      <c r="G2954" s="33"/>
      <c r="H2954" s="33"/>
      <c r="I2954" s="33"/>
      <c r="J2954" s="33"/>
      <c r="K2954" s="33"/>
      <c r="L2954" s="33"/>
      <c r="M2954" s="34">
        <v>133385</v>
      </c>
      <c r="N2954" s="34">
        <v>133385</v>
      </c>
      <c r="O2954" s="34">
        <v>133385</v>
      </c>
      <c r="P2954" s="34">
        <v>133385</v>
      </c>
      <c r="Q2954" s="34">
        <v>133385</v>
      </c>
      <c r="R2954" s="34">
        <v>133385</v>
      </c>
      <c r="S2954" s="34">
        <v>133385</v>
      </c>
    </row>
    <row r="2955" spans="1:19">
      <c r="B2955" s="5">
        <v>2015</v>
      </c>
      <c r="C2955" s="33"/>
      <c r="D2955" s="33"/>
      <c r="E2955" s="33"/>
      <c r="F2955" s="33"/>
      <c r="G2955" s="33"/>
      <c r="H2955" s="33"/>
      <c r="I2955" s="33"/>
      <c r="J2955" s="33"/>
      <c r="K2955" s="33"/>
      <c r="L2955" s="34">
        <v>119880</v>
      </c>
      <c r="M2955" s="34">
        <v>119880</v>
      </c>
      <c r="N2955" s="34">
        <v>119880</v>
      </c>
      <c r="O2955" s="34">
        <v>119880</v>
      </c>
      <c r="P2955" s="34">
        <v>119880</v>
      </c>
      <c r="Q2955" s="34">
        <v>119880</v>
      </c>
      <c r="R2955" s="34">
        <v>119880</v>
      </c>
      <c r="S2955" s="34">
        <v>119880</v>
      </c>
    </row>
    <row r="2956" spans="1:19">
      <c r="B2956" s="5">
        <v>2014</v>
      </c>
      <c r="C2956" s="33"/>
      <c r="D2956" s="33"/>
      <c r="E2956" s="33"/>
      <c r="F2956" s="33"/>
      <c r="G2956" s="33"/>
      <c r="H2956" s="33"/>
      <c r="I2956" s="33"/>
      <c r="J2956" s="33"/>
      <c r="K2956" s="34">
        <v>164850</v>
      </c>
      <c r="L2956" s="34">
        <v>164850</v>
      </c>
      <c r="M2956" s="34">
        <v>164850</v>
      </c>
      <c r="N2956" s="34">
        <v>164850</v>
      </c>
      <c r="O2956" s="34">
        <v>164850</v>
      </c>
      <c r="P2956" s="34">
        <v>163832</v>
      </c>
      <c r="Q2956" s="34">
        <v>163832</v>
      </c>
      <c r="R2956" s="34">
        <v>163832</v>
      </c>
      <c r="S2956" s="34">
        <v>163832</v>
      </c>
    </row>
    <row r="2957" spans="1:19">
      <c r="B2957" s="5">
        <v>2013</v>
      </c>
      <c r="C2957" s="33"/>
      <c r="D2957" s="33"/>
      <c r="E2957" s="33"/>
      <c r="F2957" s="33"/>
      <c r="G2957" s="33"/>
      <c r="H2957" s="33"/>
      <c r="I2957" s="33"/>
      <c r="J2957" s="34">
        <v>180369</v>
      </c>
      <c r="K2957" s="34">
        <v>180369</v>
      </c>
      <c r="L2957" s="34">
        <v>180369</v>
      </c>
      <c r="M2957" s="34">
        <v>180369</v>
      </c>
      <c r="N2957" s="34">
        <v>180369</v>
      </c>
      <c r="O2957" s="34">
        <v>180369</v>
      </c>
      <c r="P2957" s="34">
        <v>180369</v>
      </c>
      <c r="Q2957" s="34">
        <v>180369</v>
      </c>
      <c r="R2957" s="34">
        <v>180369</v>
      </c>
      <c r="S2957" s="34">
        <v>180132</v>
      </c>
    </row>
    <row r="2958" spans="1:19">
      <c r="B2958" s="5">
        <v>2012</v>
      </c>
      <c r="C2958" s="33"/>
      <c r="D2958" s="33"/>
      <c r="E2958" s="33"/>
      <c r="F2958" s="33"/>
      <c r="G2958" s="33"/>
      <c r="H2958" s="33"/>
      <c r="I2958" s="34">
        <v>214305</v>
      </c>
      <c r="J2958" s="34">
        <v>214305</v>
      </c>
      <c r="K2958" s="34">
        <v>214305</v>
      </c>
      <c r="L2958" s="34">
        <v>214305</v>
      </c>
      <c r="M2958" s="34">
        <v>214305</v>
      </c>
      <c r="N2958" s="34">
        <v>214305</v>
      </c>
      <c r="O2958" s="34">
        <v>214305</v>
      </c>
      <c r="P2958" s="34">
        <v>214305</v>
      </c>
      <c r="Q2958" s="34">
        <v>214305</v>
      </c>
      <c r="R2958" s="34">
        <v>214305</v>
      </c>
      <c r="S2958" s="34">
        <v>214305</v>
      </c>
    </row>
    <row r="2959" spans="1:19">
      <c r="B2959" s="5">
        <v>2011</v>
      </c>
      <c r="C2959" s="33"/>
      <c r="D2959" s="33"/>
      <c r="E2959" s="33"/>
      <c r="F2959" s="33"/>
      <c r="G2959" s="33"/>
      <c r="H2959" s="34">
        <v>79488</v>
      </c>
      <c r="I2959" s="34">
        <v>79488</v>
      </c>
      <c r="J2959" s="34">
        <v>79488</v>
      </c>
      <c r="K2959" s="34">
        <v>79488</v>
      </c>
      <c r="L2959" s="34">
        <v>79488</v>
      </c>
      <c r="M2959" s="34">
        <v>79488</v>
      </c>
      <c r="N2959" s="34">
        <v>79488</v>
      </c>
      <c r="O2959" s="34">
        <v>79488</v>
      </c>
      <c r="P2959" s="34">
        <v>79488</v>
      </c>
      <c r="Q2959" s="34">
        <v>79488</v>
      </c>
      <c r="R2959" s="34">
        <v>79488</v>
      </c>
      <c r="S2959" s="34">
        <v>79488</v>
      </c>
    </row>
    <row r="2960" spans="1:19">
      <c r="B2960" s="5">
        <v>2010</v>
      </c>
      <c r="C2960" s="33"/>
      <c r="D2960" s="33"/>
      <c r="E2960" s="33"/>
      <c r="F2960" s="33"/>
      <c r="G2960" s="34">
        <v>89828</v>
      </c>
      <c r="H2960" s="34">
        <v>89828</v>
      </c>
      <c r="I2960" s="34">
        <v>89828</v>
      </c>
      <c r="J2960" s="34">
        <v>89828</v>
      </c>
      <c r="K2960" s="34">
        <v>89828</v>
      </c>
      <c r="L2960" s="34">
        <v>89828</v>
      </c>
      <c r="M2960" s="34">
        <v>89828</v>
      </c>
      <c r="N2960" s="34">
        <v>89828</v>
      </c>
      <c r="O2960" s="34">
        <v>89828</v>
      </c>
      <c r="P2960" s="34">
        <v>89828</v>
      </c>
      <c r="Q2960" s="34">
        <v>89828</v>
      </c>
      <c r="R2960" s="34">
        <v>89828</v>
      </c>
      <c r="S2960" s="34">
        <v>89828</v>
      </c>
    </row>
    <row r="2961" spans="2:19">
      <c r="B2961" s="5">
        <v>2009</v>
      </c>
      <c r="C2961" s="33"/>
      <c r="D2961" s="33"/>
      <c r="E2961" s="33"/>
      <c r="F2961" s="34">
        <v>114525</v>
      </c>
      <c r="G2961" s="34">
        <v>114525</v>
      </c>
      <c r="H2961" s="34">
        <v>114525</v>
      </c>
      <c r="I2961" s="34">
        <v>114525</v>
      </c>
      <c r="J2961" s="34">
        <v>114525</v>
      </c>
      <c r="K2961" s="34">
        <v>114525</v>
      </c>
      <c r="L2961" s="34">
        <v>114525</v>
      </c>
      <c r="M2961" s="34">
        <v>114525</v>
      </c>
      <c r="N2961" s="34">
        <v>114525</v>
      </c>
      <c r="O2961" s="34">
        <v>114525</v>
      </c>
      <c r="P2961" s="34">
        <v>114525</v>
      </c>
      <c r="Q2961" s="34">
        <v>114525</v>
      </c>
      <c r="R2961" s="34">
        <v>114525</v>
      </c>
      <c r="S2961" s="34">
        <v>114525</v>
      </c>
    </row>
    <row r="2962" spans="2:19">
      <c r="B2962" s="5">
        <v>2008</v>
      </c>
      <c r="C2962" s="33"/>
      <c r="D2962" s="33"/>
      <c r="E2962" s="34">
        <v>136676</v>
      </c>
      <c r="F2962" s="34">
        <v>136676</v>
      </c>
      <c r="G2962" s="34">
        <v>136676</v>
      </c>
      <c r="H2962" s="34">
        <v>136676</v>
      </c>
      <c r="I2962" s="34">
        <v>136676</v>
      </c>
      <c r="J2962" s="34">
        <v>136676</v>
      </c>
      <c r="K2962" s="34">
        <v>136676</v>
      </c>
      <c r="L2962" s="34">
        <v>136676</v>
      </c>
      <c r="M2962" s="34">
        <v>136676</v>
      </c>
      <c r="N2962" s="34">
        <v>136676</v>
      </c>
      <c r="O2962" s="34">
        <v>136676</v>
      </c>
      <c r="P2962" s="34">
        <v>136676</v>
      </c>
      <c r="Q2962" s="34">
        <v>136676</v>
      </c>
      <c r="R2962" s="34">
        <v>136676</v>
      </c>
      <c r="S2962" s="34">
        <v>136676</v>
      </c>
    </row>
    <row r="2963" spans="2:19">
      <c r="B2963" s="5">
        <v>2007</v>
      </c>
      <c r="C2963" s="33"/>
      <c r="D2963" s="34">
        <v>101204</v>
      </c>
      <c r="E2963" s="34">
        <v>101204</v>
      </c>
      <c r="F2963" s="34">
        <v>99966</v>
      </c>
      <c r="G2963" s="34">
        <v>99966</v>
      </c>
      <c r="H2963" s="34">
        <v>99966</v>
      </c>
      <c r="I2963" s="34">
        <v>99966</v>
      </c>
      <c r="J2963" s="34">
        <v>99966</v>
      </c>
      <c r="K2963" s="34">
        <v>99966</v>
      </c>
      <c r="L2963" s="34">
        <v>99966</v>
      </c>
      <c r="M2963" s="34">
        <v>99966</v>
      </c>
      <c r="N2963" s="34">
        <v>99966</v>
      </c>
      <c r="O2963" s="34">
        <v>99966</v>
      </c>
      <c r="P2963" s="34">
        <v>99966</v>
      </c>
      <c r="Q2963" s="34">
        <v>99966</v>
      </c>
      <c r="R2963" s="34">
        <v>99966</v>
      </c>
      <c r="S2963" s="34">
        <v>99966</v>
      </c>
    </row>
    <row r="2964" spans="2:19">
      <c r="B2964" s="5">
        <v>2006</v>
      </c>
      <c r="C2964" s="34">
        <v>119855</v>
      </c>
      <c r="D2964" s="34">
        <v>119855</v>
      </c>
      <c r="E2964" s="34">
        <v>119855</v>
      </c>
      <c r="F2964" s="34">
        <v>119855</v>
      </c>
      <c r="G2964" s="34">
        <v>119855</v>
      </c>
      <c r="H2964" s="34">
        <v>119855</v>
      </c>
      <c r="I2964" s="34">
        <v>119855</v>
      </c>
      <c r="J2964" s="34">
        <v>119855</v>
      </c>
      <c r="K2964" s="34">
        <v>119855</v>
      </c>
      <c r="L2964" s="34">
        <v>119855</v>
      </c>
      <c r="M2964" s="34">
        <v>119855</v>
      </c>
      <c r="N2964" s="34">
        <v>119855</v>
      </c>
      <c r="O2964" s="34">
        <v>119855</v>
      </c>
      <c r="P2964" s="34">
        <v>119855</v>
      </c>
      <c r="Q2964" s="34">
        <v>119855</v>
      </c>
      <c r="R2964" s="34">
        <v>119855</v>
      </c>
      <c r="S2964" s="34">
        <v>117379</v>
      </c>
    </row>
    <row r="2965" spans="2:19">
      <c r="B2965" s="5">
        <v>2005</v>
      </c>
      <c r="C2965" s="34">
        <v>96945</v>
      </c>
      <c r="D2965" s="34">
        <v>96945</v>
      </c>
      <c r="E2965" s="34">
        <v>96945</v>
      </c>
      <c r="F2965" s="34">
        <v>96945</v>
      </c>
      <c r="G2965" s="34">
        <v>96945</v>
      </c>
      <c r="H2965" s="34">
        <v>96945</v>
      </c>
      <c r="I2965" s="34">
        <v>96945</v>
      </c>
      <c r="J2965" s="34">
        <v>96371</v>
      </c>
      <c r="K2965" s="34">
        <v>96371</v>
      </c>
      <c r="L2965" s="34">
        <v>96371</v>
      </c>
      <c r="M2965" s="34">
        <v>96371</v>
      </c>
      <c r="N2965" s="34">
        <v>96371</v>
      </c>
      <c r="O2965" s="34">
        <v>96371</v>
      </c>
      <c r="P2965" s="34">
        <v>96371</v>
      </c>
      <c r="Q2965" s="34">
        <v>96371</v>
      </c>
      <c r="R2965" s="34">
        <v>96371</v>
      </c>
      <c r="S2965" s="34">
        <v>96371</v>
      </c>
    </row>
    <row r="2966" spans="2:19">
      <c r="B2966" s="5">
        <v>2004</v>
      </c>
      <c r="C2966" s="34">
        <v>127260</v>
      </c>
      <c r="D2966" s="34">
        <v>127260</v>
      </c>
      <c r="E2966" s="34">
        <v>127260</v>
      </c>
      <c r="F2966" s="34">
        <v>127260</v>
      </c>
      <c r="G2966" s="34">
        <v>127260</v>
      </c>
      <c r="H2966" s="34">
        <v>127260</v>
      </c>
      <c r="I2966" s="34">
        <v>127260</v>
      </c>
      <c r="J2966" s="34">
        <v>127260</v>
      </c>
      <c r="K2966" s="34">
        <v>127260</v>
      </c>
      <c r="L2966" s="34">
        <v>127260</v>
      </c>
      <c r="M2966" s="34">
        <v>127260</v>
      </c>
      <c r="N2966" s="34">
        <v>127260</v>
      </c>
      <c r="O2966" s="34">
        <v>127260</v>
      </c>
      <c r="P2966" s="34">
        <v>127260</v>
      </c>
      <c r="Q2966" s="34">
        <v>127260</v>
      </c>
      <c r="R2966" s="34">
        <v>127260</v>
      </c>
      <c r="S2966" s="34">
        <v>127260</v>
      </c>
    </row>
    <row r="2967" spans="2:19">
      <c r="B2967" s="5">
        <v>2003</v>
      </c>
      <c r="C2967" s="34">
        <v>122243</v>
      </c>
      <c r="D2967" s="34">
        <v>122243</v>
      </c>
      <c r="E2967" s="34">
        <v>122243</v>
      </c>
      <c r="F2967" s="34">
        <v>122243</v>
      </c>
      <c r="G2967" s="34">
        <v>122243</v>
      </c>
      <c r="H2967" s="34">
        <v>122243</v>
      </c>
      <c r="I2967" s="34">
        <v>122243</v>
      </c>
      <c r="J2967" s="34">
        <v>122243</v>
      </c>
      <c r="K2967" s="34">
        <v>122243</v>
      </c>
      <c r="L2967" s="34">
        <v>122243</v>
      </c>
      <c r="M2967" s="34">
        <v>122243</v>
      </c>
      <c r="N2967" s="34">
        <v>122243</v>
      </c>
      <c r="O2967" s="34">
        <v>122243</v>
      </c>
      <c r="P2967" s="34">
        <v>122243</v>
      </c>
      <c r="Q2967" s="34">
        <v>122243</v>
      </c>
      <c r="R2967" s="34">
        <v>122243</v>
      </c>
      <c r="S2967" s="34">
        <v>122243</v>
      </c>
    </row>
    <row r="2968" spans="2:19">
      <c r="B2968" s="5">
        <v>2002</v>
      </c>
      <c r="C2968" s="34">
        <v>127409</v>
      </c>
      <c r="D2968" s="34">
        <v>127409</v>
      </c>
      <c r="E2968" s="34">
        <v>127409</v>
      </c>
      <c r="F2968" s="34">
        <v>125963</v>
      </c>
      <c r="G2968" s="34">
        <v>125963</v>
      </c>
      <c r="H2968" s="34">
        <v>125240</v>
      </c>
      <c r="I2968" s="34">
        <v>125240</v>
      </c>
      <c r="J2968" s="34">
        <v>125240</v>
      </c>
      <c r="K2968" s="34">
        <v>124517</v>
      </c>
      <c r="L2968" s="34">
        <v>124517</v>
      </c>
      <c r="M2968" s="34">
        <v>124517</v>
      </c>
      <c r="N2968" s="34">
        <v>124517</v>
      </c>
      <c r="O2968" s="34">
        <v>124517</v>
      </c>
      <c r="P2968" s="34">
        <v>124517</v>
      </c>
      <c r="Q2968" s="34">
        <v>124517</v>
      </c>
      <c r="R2968" s="34">
        <v>124517</v>
      </c>
      <c r="S2968" s="34">
        <v>124517</v>
      </c>
    </row>
    <row r="2969" spans="2:19">
      <c r="B2969" s="5">
        <v>2001</v>
      </c>
      <c r="C2969" s="34">
        <v>236799</v>
      </c>
      <c r="D2969" s="34">
        <v>236799</v>
      </c>
      <c r="E2969" s="34">
        <v>236799</v>
      </c>
      <c r="F2969" s="34">
        <v>236799</v>
      </c>
      <c r="G2969" s="34">
        <v>236799</v>
      </c>
      <c r="H2969" s="34">
        <v>236799</v>
      </c>
      <c r="I2969" s="34">
        <v>236799</v>
      </c>
      <c r="J2969" s="34">
        <v>236799</v>
      </c>
      <c r="K2969" s="34">
        <v>236799</v>
      </c>
      <c r="L2969" s="34">
        <v>236799</v>
      </c>
      <c r="M2969" s="34">
        <v>236799</v>
      </c>
      <c r="N2969" s="34">
        <v>236799</v>
      </c>
      <c r="O2969" s="34">
        <v>236799</v>
      </c>
      <c r="P2969" s="34">
        <v>236799</v>
      </c>
      <c r="Q2969" s="34">
        <v>236799</v>
      </c>
      <c r="R2969" s="34">
        <v>236799</v>
      </c>
      <c r="S2969" s="34">
        <v>236799</v>
      </c>
    </row>
    <row r="2970" spans="2:19">
      <c r="B2970" s="5">
        <v>2000</v>
      </c>
      <c r="C2970" s="34">
        <v>108862</v>
      </c>
      <c r="D2970" s="34">
        <v>108862</v>
      </c>
      <c r="E2970" s="34">
        <v>108862</v>
      </c>
      <c r="F2970" s="34">
        <v>108862</v>
      </c>
      <c r="G2970" s="34">
        <v>108862</v>
      </c>
      <c r="H2970" s="34">
        <v>108862</v>
      </c>
      <c r="I2970" s="34">
        <v>108862</v>
      </c>
      <c r="J2970" s="34">
        <v>108862</v>
      </c>
      <c r="K2970" s="34">
        <v>108862</v>
      </c>
      <c r="L2970" s="34">
        <v>108224</v>
      </c>
      <c r="M2970" s="34">
        <v>108224</v>
      </c>
      <c r="N2970" s="34">
        <v>108224</v>
      </c>
      <c r="O2970" s="34">
        <v>107586</v>
      </c>
      <c r="P2970" s="34">
        <v>107586</v>
      </c>
      <c r="Q2970" s="34">
        <v>107586</v>
      </c>
      <c r="R2970" s="34">
        <v>107586</v>
      </c>
      <c r="S2970" s="34">
        <v>107586</v>
      </c>
    </row>
    <row r="2971" spans="2:19">
      <c r="B2971" s="5">
        <v>1999</v>
      </c>
      <c r="C2971" s="34">
        <v>325070</v>
      </c>
      <c r="D2971" s="34">
        <v>325070</v>
      </c>
      <c r="E2971" s="34">
        <v>325070</v>
      </c>
      <c r="F2971" s="34">
        <v>323990</v>
      </c>
      <c r="G2971" s="34">
        <v>323990</v>
      </c>
      <c r="H2971" s="34">
        <v>322910</v>
      </c>
      <c r="I2971" s="34">
        <v>322910</v>
      </c>
      <c r="J2971" s="34">
        <v>322910</v>
      </c>
      <c r="K2971" s="34">
        <v>322910</v>
      </c>
      <c r="L2971" s="34">
        <v>322910</v>
      </c>
      <c r="M2971" s="34">
        <v>322910</v>
      </c>
      <c r="N2971" s="34">
        <v>322910</v>
      </c>
      <c r="O2971" s="34">
        <v>322910</v>
      </c>
      <c r="P2971" s="34">
        <v>322910</v>
      </c>
      <c r="Q2971" s="34">
        <v>322910</v>
      </c>
      <c r="R2971" s="34">
        <v>322910</v>
      </c>
      <c r="S2971" s="34">
        <v>322910</v>
      </c>
    </row>
    <row r="2972" spans="2:19">
      <c r="B2972" s="5">
        <v>1998</v>
      </c>
      <c r="C2972" s="34">
        <v>260821</v>
      </c>
      <c r="D2972" s="34">
        <v>259926</v>
      </c>
      <c r="E2972" s="34">
        <v>259926</v>
      </c>
      <c r="F2972" s="34">
        <v>258136</v>
      </c>
      <c r="G2972" s="34">
        <v>258136</v>
      </c>
      <c r="H2972" s="34">
        <v>258136</v>
      </c>
      <c r="I2972" s="34">
        <v>258136</v>
      </c>
      <c r="J2972" s="34">
        <v>258136</v>
      </c>
      <c r="K2972" s="34">
        <v>258136</v>
      </c>
      <c r="L2972" s="34">
        <v>257241</v>
      </c>
      <c r="M2972" s="34">
        <v>257241</v>
      </c>
      <c r="N2972" s="34">
        <v>256346</v>
      </c>
      <c r="O2972" s="34">
        <v>256346</v>
      </c>
      <c r="P2972" s="34">
        <v>256346</v>
      </c>
      <c r="Q2972" s="34">
        <v>256346</v>
      </c>
      <c r="R2972" s="34">
        <v>256346</v>
      </c>
      <c r="S2972" s="34">
        <v>256346</v>
      </c>
    </row>
    <row r="2973" spans="2:19">
      <c r="B2973" s="5">
        <v>1997</v>
      </c>
      <c r="C2973" s="34">
        <v>431655</v>
      </c>
      <c r="D2973" s="34">
        <v>431655</v>
      </c>
      <c r="E2973" s="34">
        <v>431655</v>
      </c>
      <c r="F2973" s="34">
        <v>431655</v>
      </c>
      <c r="G2973" s="34">
        <v>431655</v>
      </c>
      <c r="H2973" s="34">
        <v>430215</v>
      </c>
      <c r="I2973" s="34">
        <v>430215</v>
      </c>
      <c r="J2973" s="34">
        <v>430215</v>
      </c>
      <c r="K2973" s="34">
        <v>430215</v>
      </c>
      <c r="L2973" s="34">
        <v>428775</v>
      </c>
      <c r="M2973" s="34">
        <v>428775</v>
      </c>
      <c r="N2973" s="34">
        <v>427335</v>
      </c>
      <c r="O2973" s="34">
        <v>427335</v>
      </c>
      <c r="P2973" s="34">
        <v>427335</v>
      </c>
      <c r="Q2973" s="34">
        <v>425895</v>
      </c>
      <c r="R2973" s="34">
        <v>423015</v>
      </c>
      <c r="S2973" s="34">
        <v>423015</v>
      </c>
    </row>
    <row r="2974" spans="2:19">
      <c r="B2974" s="5">
        <v>1996</v>
      </c>
      <c r="C2974" s="34">
        <v>291030</v>
      </c>
      <c r="D2974" s="34">
        <v>291030</v>
      </c>
      <c r="E2974" s="34">
        <v>289897</v>
      </c>
      <c r="F2974" s="34">
        <v>289897</v>
      </c>
      <c r="G2974" s="34">
        <v>289897</v>
      </c>
      <c r="H2974" s="34">
        <v>289897</v>
      </c>
      <c r="I2974" s="34">
        <v>289897</v>
      </c>
      <c r="J2974" s="34">
        <v>289897</v>
      </c>
      <c r="K2974" s="34">
        <v>289897</v>
      </c>
      <c r="L2974" s="34">
        <v>289897</v>
      </c>
      <c r="M2974" s="34">
        <v>288764</v>
      </c>
      <c r="N2974" s="34">
        <v>287631</v>
      </c>
      <c r="O2974" s="34">
        <v>284071</v>
      </c>
      <c r="P2974" s="34">
        <v>284071</v>
      </c>
      <c r="Q2974" s="34">
        <v>284071</v>
      </c>
      <c r="R2974" s="34">
        <v>284071</v>
      </c>
      <c r="S2974" s="34">
        <v>284071</v>
      </c>
    </row>
    <row r="2975" spans="2:19">
      <c r="B2975" s="5">
        <v>1995</v>
      </c>
      <c r="C2975" s="34">
        <v>314142</v>
      </c>
      <c r="D2975" s="34">
        <v>314142</v>
      </c>
      <c r="E2975" s="34">
        <v>313012</v>
      </c>
      <c r="F2975" s="34">
        <v>313012</v>
      </c>
      <c r="G2975" s="34">
        <v>313012</v>
      </c>
      <c r="H2975" s="34">
        <v>313012</v>
      </c>
      <c r="I2975" s="34">
        <v>311882</v>
      </c>
      <c r="J2975" s="34">
        <v>311882</v>
      </c>
      <c r="K2975" s="34">
        <v>310752</v>
      </c>
      <c r="L2975" s="34">
        <v>310752</v>
      </c>
      <c r="M2975" s="34">
        <v>310752</v>
      </c>
      <c r="N2975" s="34">
        <v>310752</v>
      </c>
      <c r="O2975" s="34">
        <v>310752</v>
      </c>
      <c r="P2975" s="34">
        <v>310752</v>
      </c>
      <c r="Q2975" s="34">
        <v>310752</v>
      </c>
      <c r="R2975" s="34">
        <v>309435</v>
      </c>
      <c r="S2975" s="34">
        <v>309435</v>
      </c>
    </row>
    <row r="2976" spans="2:19">
      <c r="B2976" s="5">
        <v>1994</v>
      </c>
      <c r="C2976" s="34">
        <v>350130</v>
      </c>
      <c r="D2976" s="34">
        <v>350130</v>
      </c>
      <c r="E2976" s="34">
        <v>350130</v>
      </c>
      <c r="F2976" s="34">
        <v>350130</v>
      </c>
      <c r="G2976" s="34">
        <v>350130</v>
      </c>
      <c r="H2976" s="34">
        <v>350130</v>
      </c>
      <c r="I2976" s="34">
        <v>350130</v>
      </c>
      <c r="J2976" s="34">
        <v>350130</v>
      </c>
      <c r="K2976" s="34">
        <v>350130</v>
      </c>
      <c r="L2976" s="34">
        <v>350130</v>
      </c>
      <c r="M2976" s="34">
        <v>349069</v>
      </c>
      <c r="N2976" s="34">
        <v>349069</v>
      </c>
      <c r="O2976" s="34">
        <v>349069</v>
      </c>
      <c r="P2976" s="34">
        <v>349069</v>
      </c>
      <c r="Q2976" s="34">
        <v>349069</v>
      </c>
      <c r="R2976" s="34">
        <v>348181</v>
      </c>
      <c r="S2976" s="34">
        <v>348181</v>
      </c>
    </row>
    <row r="2977" spans="2:19">
      <c r="B2977" s="5">
        <v>1993</v>
      </c>
      <c r="C2977" s="34">
        <v>501157</v>
      </c>
      <c r="D2977" s="34">
        <v>501157</v>
      </c>
      <c r="E2977" s="34">
        <v>501157</v>
      </c>
      <c r="F2977" s="34">
        <v>501157</v>
      </c>
      <c r="G2977" s="34">
        <v>501157</v>
      </c>
      <c r="H2977" s="34">
        <v>501157</v>
      </c>
      <c r="I2977" s="34">
        <v>501157</v>
      </c>
      <c r="J2977" s="34">
        <v>501157</v>
      </c>
      <c r="K2977" s="34">
        <v>501157</v>
      </c>
      <c r="L2977" s="34">
        <v>501157</v>
      </c>
      <c r="M2977" s="34">
        <v>501157</v>
      </c>
      <c r="N2977" s="34">
        <v>501157</v>
      </c>
      <c r="O2977" s="34">
        <v>501157</v>
      </c>
      <c r="P2977" s="34">
        <v>501157</v>
      </c>
      <c r="Q2977" s="34">
        <v>501157</v>
      </c>
      <c r="R2977" s="34">
        <v>501157</v>
      </c>
      <c r="S2977" s="34">
        <v>501157</v>
      </c>
    </row>
    <row r="2978" spans="2:19">
      <c r="B2978" s="5">
        <v>1992</v>
      </c>
      <c r="C2978" s="34">
        <v>247739</v>
      </c>
      <c r="D2978" s="34">
        <v>247739</v>
      </c>
      <c r="E2978" s="34">
        <v>247739</v>
      </c>
      <c r="F2978" s="34">
        <v>246618</v>
      </c>
      <c r="G2978" s="34">
        <v>246618</v>
      </c>
      <c r="H2978" s="34">
        <v>246618</v>
      </c>
      <c r="I2978" s="34">
        <v>246618</v>
      </c>
      <c r="J2978" s="34">
        <v>246618</v>
      </c>
      <c r="K2978" s="34">
        <v>246618</v>
      </c>
      <c r="L2978" s="34">
        <v>246618</v>
      </c>
      <c r="M2978" s="34">
        <v>246618</v>
      </c>
      <c r="N2978" s="34">
        <v>246618</v>
      </c>
      <c r="O2978" s="34">
        <v>246618</v>
      </c>
      <c r="P2978" s="34">
        <v>246618</v>
      </c>
      <c r="Q2978" s="34">
        <v>246618</v>
      </c>
      <c r="R2978" s="34">
        <v>245497</v>
      </c>
      <c r="S2978" s="34">
        <v>245497</v>
      </c>
    </row>
    <row r="2979" spans="2:19">
      <c r="B2979" s="5">
        <v>1991</v>
      </c>
      <c r="C2979" s="34">
        <v>417098</v>
      </c>
      <c r="D2979" s="34">
        <v>417098</v>
      </c>
      <c r="E2979" s="34">
        <v>417098</v>
      </c>
      <c r="F2979" s="34">
        <v>417098</v>
      </c>
      <c r="G2979" s="34">
        <v>417098</v>
      </c>
      <c r="H2979" s="34">
        <v>416101</v>
      </c>
      <c r="I2979" s="34">
        <v>415104</v>
      </c>
      <c r="J2979" s="34">
        <v>415104</v>
      </c>
      <c r="K2979" s="34">
        <v>415104</v>
      </c>
      <c r="L2979" s="34">
        <v>413168</v>
      </c>
      <c r="M2979" s="34">
        <v>413168</v>
      </c>
      <c r="N2979" s="34">
        <v>413168</v>
      </c>
      <c r="O2979" s="34">
        <v>413168</v>
      </c>
      <c r="P2979" s="34">
        <v>413168</v>
      </c>
      <c r="Q2979" s="34">
        <v>413168</v>
      </c>
      <c r="R2979" s="34">
        <v>412171</v>
      </c>
      <c r="S2979" s="34">
        <v>412171</v>
      </c>
    </row>
    <row r="2980" spans="2:19">
      <c r="B2980" s="5">
        <v>1990</v>
      </c>
      <c r="C2980" s="34">
        <v>339644</v>
      </c>
      <c r="D2980" s="34">
        <v>339644</v>
      </c>
      <c r="E2980" s="34">
        <v>339644</v>
      </c>
      <c r="F2980" s="34">
        <v>339644</v>
      </c>
      <c r="G2980" s="34">
        <v>339644</v>
      </c>
      <c r="H2980" s="34">
        <v>339644</v>
      </c>
      <c r="I2980" s="34">
        <v>339644</v>
      </c>
      <c r="J2980" s="34">
        <v>339644</v>
      </c>
      <c r="K2980" s="34">
        <v>339644</v>
      </c>
      <c r="L2980" s="34">
        <v>339644</v>
      </c>
      <c r="M2980" s="34">
        <v>338734</v>
      </c>
      <c r="N2980" s="34">
        <v>335094</v>
      </c>
      <c r="O2980" s="34">
        <v>335094</v>
      </c>
      <c r="P2980" s="34">
        <v>334184</v>
      </c>
      <c r="Q2980" s="34">
        <v>333293</v>
      </c>
      <c r="R2980" s="34">
        <v>332383</v>
      </c>
      <c r="S2980" s="34">
        <v>332220</v>
      </c>
    </row>
    <row r="2981" spans="2:19">
      <c r="B2981" s="5">
        <v>1989</v>
      </c>
      <c r="C2981" s="34">
        <v>113427</v>
      </c>
      <c r="D2981" s="34">
        <v>112727</v>
      </c>
      <c r="E2981" s="34">
        <v>112727</v>
      </c>
      <c r="F2981" s="34">
        <v>112727</v>
      </c>
      <c r="G2981" s="34">
        <v>106495</v>
      </c>
      <c r="H2981" s="34">
        <v>106495</v>
      </c>
      <c r="I2981" s="34">
        <v>105795</v>
      </c>
      <c r="J2981" s="34">
        <v>105795</v>
      </c>
      <c r="K2981" s="34">
        <v>105095</v>
      </c>
      <c r="L2981" s="34">
        <v>105095</v>
      </c>
      <c r="M2981" s="34">
        <v>105095</v>
      </c>
      <c r="N2981" s="34">
        <v>105095</v>
      </c>
      <c r="O2981" s="34">
        <v>105095</v>
      </c>
      <c r="P2981" s="34">
        <v>105095</v>
      </c>
      <c r="Q2981" s="34">
        <v>105095</v>
      </c>
      <c r="R2981" s="34">
        <v>105095</v>
      </c>
      <c r="S2981" s="34">
        <v>105095</v>
      </c>
    </row>
    <row r="2982" spans="2:19">
      <c r="B2982" s="5">
        <v>1988</v>
      </c>
      <c r="C2982" s="34">
        <v>454213</v>
      </c>
      <c r="D2982" s="34">
        <v>453495</v>
      </c>
      <c r="E2982" s="34">
        <v>453136</v>
      </c>
      <c r="F2982" s="34">
        <v>453136</v>
      </c>
      <c r="G2982" s="34">
        <v>453136</v>
      </c>
      <c r="H2982" s="34">
        <v>453136</v>
      </c>
      <c r="I2982" s="34">
        <v>453136</v>
      </c>
      <c r="J2982" s="34">
        <v>453136</v>
      </c>
      <c r="K2982" s="34">
        <v>453136</v>
      </c>
      <c r="L2982" s="34">
        <v>453136</v>
      </c>
      <c r="M2982" s="34">
        <v>452059</v>
      </c>
      <c r="N2982" s="34">
        <v>452059</v>
      </c>
      <c r="O2982" s="34">
        <v>451341</v>
      </c>
      <c r="P2982" s="34">
        <v>451341</v>
      </c>
      <c r="Q2982" s="34">
        <v>450982</v>
      </c>
      <c r="R2982" s="34">
        <v>443898</v>
      </c>
      <c r="S2982" s="34">
        <v>443539</v>
      </c>
    </row>
    <row r="2983" spans="2:19">
      <c r="B2983" s="5">
        <v>1987</v>
      </c>
      <c r="C2983" s="34">
        <v>28993</v>
      </c>
      <c r="D2983" s="34">
        <v>28993</v>
      </c>
      <c r="E2983" s="34">
        <v>28828</v>
      </c>
      <c r="F2983" s="34">
        <v>28828</v>
      </c>
      <c r="G2983" s="34">
        <v>28828</v>
      </c>
      <c r="H2983" s="34">
        <v>28828</v>
      </c>
      <c r="I2983" s="34">
        <v>28828</v>
      </c>
      <c r="J2983" s="34">
        <v>28828</v>
      </c>
      <c r="K2983" s="34">
        <v>28828</v>
      </c>
      <c r="L2983" s="34">
        <v>28828</v>
      </c>
      <c r="M2983" s="34">
        <v>28828</v>
      </c>
      <c r="N2983" s="34">
        <v>28828</v>
      </c>
      <c r="O2983" s="34">
        <v>28828</v>
      </c>
      <c r="P2983" s="34">
        <v>28828</v>
      </c>
      <c r="Q2983" s="34">
        <v>28828</v>
      </c>
      <c r="R2983" s="34">
        <v>28828</v>
      </c>
      <c r="S2983" s="34">
        <v>28828</v>
      </c>
    </row>
    <row r="2984" spans="2:19">
      <c r="B2984" s="5">
        <v>1986</v>
      </c>
      <c r="C2984" s="34">
        <v>16231</v>
      </c>
      <c r="D2984" s="34">
        <v>16231</v>
      </c>
      <c r="E2984" s="34">
        <v>16231</v>
      </c>
      <c r="F2984" s="34">
        <v>16231</v>
      </c>
      <c r="G2984" s="34">
        <v>16231</v>
      </c>
      <c r="H2984" s="34">
        <v>16231</v>
      </c>
      <c r="I2984" s="34">
        <v>16231</v>
      </c>
      <c r="J2984" s="34">
        <v>16231</v>
      </c>
      <c r="K2984" s="34">
        <v>16231</v>
      </c>
      <c r="L2984" s="34">
        <v>16231</v>
      </c>
      <c r="M2984" s="34">
        <v>16231</v>
      </c>
      <c r="N2984" s="34">
        <v>16231</v>
      </c>
      <c r="O2984" s="34">
        <v>16231</v>
      </c>
      <c r="P2984" s="34">
        <v>16231</v>
      </c>
      <c r="Q2984" s="34">
        <v>16231</v>
      </c>
      <c r="R2984" s="34">
        <v>16231</v>
      </c>
      <c r="S2984" s="34">
        <v>15028</v>
      </c>
    </row>
    <row r="2985" spans="2:19">
      <c r="B2985" s="5">
        <v>1985</v>
      </c>
      <c r="C2985" s="34">
        <v>28332</v>
      </c>
      <c r="D2985" s="34">
        <v>28332</v>
      </c>
      <c r="E2985" s="34">
        <v>28332</v>
      </c>
      <c r="F2985" s="34">
        <v>27457</v>
      </c>
      <c r="G2985" s="34">
        <v>27457</v>
      </c>
      <c r="H2985" s="34">
        <v>27457</v>
      </c>
      <c r="I2985" s="34">
        <v>27457</v>
      </c>
      <c r="J2985" s="34">
        <v>27457</v>
      </c>
      <c r="K2985" s="34">
        <v>27457</v>
      </c>
      <c r="L2985" s="34">
        <v>27457</v>
      </c>
      <c r="M2985" s="34">
        <v>26581</v>
      </c>
      <c r="N2985" s="34">
        <v>26581</v>
      </c>
      <c r="O2985" s="34">
        <v>26581</v>
      </c>
      <c r="P2985" s="34">
        <v>25669</v>
      </c>
      <c r="Q2985" s="34">
        <v>25669</v>
      </c>
      <c r="R2985" s="34">
        <v>25669</v>
      </c>
      <c r="S2985" s="34">
        <v>25669</v>
      </c>
    </row>
    <row r="2986" spans="2:19">
      <c r="B2986" s="5">
        <v>1984</v>
      </c>
      <c r="C2986" s="34">
        <v>76699</v>
      </c>
      <c r="D2986" s="34">
        <v>76699</v>
      </c>
      <c r="E2986" s="34">
        <v>76699</v>
      </c>
      <c r="F2986" s="34">
        <v>76699</v>
      </c>
      <c r="G2986" s="34">
        <v>76699</v>
      </c>
      <c r="H2986" s="34">
        <v>76699</v>
      </c>
      <c r="I2986" s="34">
        <v>76699</v>
      </c>
      <c r="J2986" s="34">
        <v>75855</v>
      </c>
      <c r="K2986" s="34">
        <v>75855</v>
      </c>
      <c r="L2986" s="34">
        <v>75855</v>
      </c>
      <c r="M2986" s="34">
        <v>75855</v>
      </c>
      <c r="N2986" s="34">
        <v>75855</v>
      </c>
      <c r="O2986" s="34">
        <v>75855</v>
      </c>
      <c r="P2986" s="34">
        <v>75855</v>
      </c>
      <c r="Q2986" s="34">
        <v>75855</v>
      </c>
      <c r="R2986" s="34">
        <v>75855</v>
      </c>
      <c r="S2986" s="34">
        <v>75855</v>
      </c>
    </row>
    <row r="2987" spans="2:19">
      <c r="B2987" s="5">
        <v>1983</v>
      </c>
      <c r="C2987" s="34">
        <v>91919</v>
      </c>
      <c r="D2987" s="34">
        <v>91760</v>
      </c>
      <c r="E2987" s="34">
        <v>91602</v>
      </c>
      <c r="F2987" s="34">
        <v>91602</v>
      </c>
      <c r="G2987" s="34">
        <v>89954</v>
      </c>
      <c r="H2987" s="34">
        <v>89954</v>
      </c>
      <c r="I2987" s="34">
        <v>89954</v>
      </c>
      <c r="J2987" s="34">
        <v>89954</v>
      </c>
      <c r="K2987" s="34">
        <v>89954</v>
      </c>
      <c r="L2987" s="34">
        <v>89954</v>
      </c>
      <c r="M2987" s="34">
        <v>89954</v>
      </c>
      <c r="N2987" s="34">
        <v>89954</v>
      </c>
      <c r="O2987" s="34">
        <v>89954</v>
      </c>
      <c r="P2987" s="34">
        <v>89954</v>
      </c>
      <c r="Q2987" s="34">
        <v>89954</v>
      </c>
      <c r="R2987" s="34">
        <v>89297</v>
      </c>
      <c r="S2987" s="34">
        <v>89297</v>
      </c>
    </row>
    <row r="2988" spans="2:19">
      <c r="B2988" s="5">
        <v>1982</v>
      </c>
      <c r="C2988" s="34">
        <v>71635</v>
      </c>
      <c r="D2988" s="34">
        <v>71346</v>
      </c>
      <c r="E2988" s="34">
        <v>71346</v>
      </c>
      <c r="F2988" s="34">
        <v>71346</v>
      </c>
      <c r="G2988" s="34">
        <v>71346</v>
      </c>
      <c r="H2988" s="34">
        <v>71346</v>
      </c>
      <c r="I2988" s="34">
        <v>71346</v>
      </c>
      <c r="J2988" s="34">
        <v>71346</v>
      </c>
      <c r="K2988" s="34">
        <v>71346</v>
      </c>
      <c r="L2988" s="34">
        <v>71346</v>
      </c>
      <c r="M2988" s="34">
        <v>71346</v>
      </c>
      <c r="N2988" s="34">
        <v>71346</v>
      </c>
      <c r="O2988" s="34">
        <v>67835</v>
      </c>
      <c r="P2988" s="34">
        <v>67835</v>
      </c>
      <c r="Q2988" s="34">
        <v>67835</v>
      </c>
      <c r="R2988" s="34">
        <v>67835</v>
      </c>
      <c r="S2988" s="34">
        <v>67835</v>
      </c>
    </row>
    <row r="2989" spans="2:19">
      <c r="B2989" s="5">
        <v>1981</v>
      </c>
      <c r="C2989" s="34">
        <v>65391</v>
      </c>
      <c r="D2989" s="34">
        <v>65391</v>
      </c>
      <c r="E2989" s="34">
        <v>65391</v>
      </c>
      <c r="F2989" s="34">
        <v>65391</v>
      </c>
      <c r="G2989" s="34">
        <v>62933</v>
      </c>
      <c r="H2989" s="34">
        <v>62933</v>
      </c>
      <c r="I2989" s="34">
        <v>62933</v>
      </c>
      <c r="J2989" s="34">
        <v>62933</v>
      </c>
      <c r="K2989" s="34">
        <v>62933</v>
      </c>
      <c r="L2989" s="34">
        <v>62933</v>
      </c>
      <c r="M2989" s="34">
        <v>62933</v>
      </c>
      <c r="N2989" s="34">
        <v>62933</v>
      </c>
      <c r="O2989" s="34">
        <v>62933</v>
      </c>
      <c r="P2989" s="34">
        <v>62933</v>
      </c>
      <c r="Q2989" s="34">
        <v>62933</v>
      </c>
      <c r="R2989" s="34">
        <v>60946</v>
      </c>
      <c r="S2989" s="34">
        <v>60946</v>
      </c>
    </row>
    <row r="2990" spans="2:19">
      <c r="B2990" s="5">
        <v>1980</v>
      </c>
      <c r="C2990" s="34">
        <v>106008</v>
      </c>
      <c r="D2990" s="34">
        <v>106008</v>
      </c>
      <c r="E2990" s="34">
        <v>106008</v>
      </c>
      <c r="F2990" s="34">
        <v>106008</v>
      </c>
      <c r="G2990" s="34">
        <v>106008</v>
      </c>
      <c r="H2990" s="34">
        <v>106008</v>
      </c>
      <c r="I2990" s="34">
        <v>106008</v>
      </c>
      <c r="J2990" s="34">
        <v>106008</v>
      </c>
      <c r="K2990" s="34">
        <v>106008</v>
      </c>
      <c r="L2990" s="34">
        <v>106008</v>
      </c>
      <c r="M2990" s="34">
        <v>106008</v>
      </c>
      <c r="N2990" s="34">
        <v>106008</v>
      </c>
      <c r="O2990" s="34">
        <v>106008</v>
      </c>
      <c r="P2990" s="34">
        <v>106008</v>
      </c>
      <c r="Q2990" s="34">
        <v>106008</v>
      </c>
      <c r="R2990" s="34">
        <v>106008</v>
      </c>
      <c r="S2990" s="34">
        <v>104226</v>
      </c>
    </row>
    <row r="2991" spans="2:19">
      <c r="B2991" s="5">
        <v>1979</v>
      </c>
      <c r="C2991" s="34">
        <v>51525</v>
      </c>
      <c r="D2991" s="34">
        <v>51525</v>
      </c>
      <c r="E2991" s="34">
        <v>51525</v>
      </c>
      <c r="F2991" s="34">
        <v>51525</v>
      </c>
      <c r="G2991" s="34">
        <v>51525</v>
      </c>
      <c r="H2991" s="34">
        <v>51525</v>
      </c>
      <c r="I2991" s="34">
        <v>51525</v>
      </c>
      <c r="J2991" s="34">
        <v>51525</v>
      </c>
      <c r="K2991" s="34">
        <v>51525</v>
      </c>
      <c r="L2991" s="34">
        <v>51525</v>
      </c>
      <c r="M2991" s="34">
        <v>51525</v>
      </c>
      <c r="N2991" s="34">
        <v>51525</v>
      </c>
      <c r="O2991" s="34">
        <v>51525</v>
      </c>
      <c r="P2991" s="34">
        <v>50571</v>
      </c>
      <c r="Q2991" s="34">
        <v>50571</v>
      </c>
      <c r="R2991" s="34">
        <v>50094</v>
      </c>
      <c r="S2991" s="34">
        <v>49617</v>
      </c>
    </row>
    <row r="2992" spans="2:19">
      <c r="B2992" s="5">
        <v>1978</v>
      </c>
      <c r="C2992" s="34">
        <v>24471</v>
      </c>
      <c r="D2992" s="34">
        <v>24471</v>
      </c>
      <c r="E2992" s="34">
        <v>24471</v>
      </c>
      <c r="F2992" s="34">
        <v>24471</v>
      </c>
      <c r="G2992" s="34">
        <v>24157</v>
      </c>
      <c r="H2992" s="34">
        <v>24157</v>
      </c>
      <c r="I2992" s="34">
        <v>24157</v>
      </c>
      <c r="J2992" s="34">
        <v>24157</v>
      </c>
      <c r="K2992" s="34">
        <v>24157</v>
      </c>
      <c r="L2992" s="34">
        <v>24157</v>
      </c>
      <c r="M2992" s="34">
        <v>24157</v>
      </c>
      <c r="N2992" s="34">
        <v>24157</v>
      </c>
      <c r="O2992" s="34">
        <v>24157</v>
      </c>
      <c r="P2992" s="34">
        <v>24157</v>
      </c>
      <c r="Q2992" s="34">
        <v>24157</v>
      </c>
      <c r="R2992" s="34">
        <v>24157</v>
      </c>
      <c r="S2992" s="34">
        <v>23844</v>
      </c>
    </row>
    <row r="2993" spans="2:19">
      <c r="B2993" s="5">
        <v>1977</v>
      </c>
      <c r="C2993" s="34">
        <v>24146</v>
      </c>
      <c r="D2993" s="34">
        <v>23234</v>
      </c>
      <c r="E2993" s="34">
        <v>23234</v>
      </c>
      <c r="F2993" s="34">
        <v>23234</v>
      </c>
      <c r="G2993" s="34">
        <v>23234</v>
      </c>
      <c r="H2993" s="34">
        <v>23234</v>
      </c>
      <c r="I2993" s="34">
        <v>23234</v>
      </c>
      <c r="J2993" s="34">
        <v>23234</v>
      </c>
      <c r="K2993" s="34">
        <v>23234</v>
      </c>
      <c r="L2993" s="34">
        <v>23234</v>
      </c>
      <c r="M2993" s="34">
        <v>22322</v>
      </c>
      <c r="N2993" s="34">
        <v>22322</v>
      </c>
      <c r="O2993" s="34">
        <v>22322</v>
      </c>
      <c r="P2993" s="34">
        <v>22322</v>
      </c>
      <c r="Q2993" s="34">
        <v>22322</v>
      </c>
      <c r="R2993" s="34">
        <v>22322</v>
      </c>
      <c r="S2993" s="34">
        <v>22322</v>
      </c>
    </row>
    <row r="2994" spans="2:19">
      <c r="B2994" s="5">
        <v>1976</v>
      </c>
      <c r="C2994" s="34">
        <v>26638</v>
      </c>
      <c r="D2994" s="34">
        <v>26638</v>
      </c>
      <c r="E2994" s="34">
        <v>26638</v>
      </c>
      <c r="F2994" s="34">
        <v>26638</v>
      </c>
      <c r="G2994" s="34">
        <v>26638</v>
      </c>
      <c r="H2994" s="34">
        <v>26336</v>
      </c>
      <c r="I2994" s="34">
        <v>26034</v>
      </c>
      <c r="J2994" s="34">
        <v>26034</v>
      </c>
      <c r="K2994" s="34">
        <v>26034</v>
      </c>
      <c r="L2994" s="34">
        <v>26034</v>
      </c>
      <c r="M2994" s="34">
        <v>26034</v>
      </c>
      <c r="N2994" s="34">
        <v>26034</v>
      </c>
      <c r="O2994" s="34">
        <v>26034</v>
      </c>
      <c r="P2994" s="34">
        <v>25639</v>
      </c>
      <c r="Q2994" s="34">
        <v>25639</v>
      </c>
      <c r="R2994" s="34">
        <v>25639</v>
      </c>
      <c r="S2994" s="34">
        <v>25639</v>
      </c>
    </row>
    <row r="2995" spans="2:19">
      <c r="B2995" s="5">
        <v>1975</v>
      </c>
      <c r="C2995" s="34">
        <v>21526</v>
      </c>
      <c r="D2995" s="34">
        <v>21107</v>
      </c>
      <c r="E2995" s="34">
        <v>21107</v>
      </c>
      <c r="F2995" s="34">
        <v>21107</v>
      </c>
      <c r="G2995" s="34">
        <v>21107</v>
      </c>
      <c r="H2995" s="34">
        <v>21107</v>
      </c>
      <c r="I2995" s="34">
        <v>21107</v>
      </c>
      <c r="J2995" s="34">
        <v>20688</v>
      </c>
      <c r="K2995" s="34">
        <v>20688</v>
      </c>
      <c r="L2995" s="34">
        <v>20688</v>
      </c>
      <c r="M2995" s="34">
        <v>20688</v>
      </c>
      <c r="N2995" s="34">
        <v>20688</v>
      </c>
      <c r="O2995" s="34">
        <v>20266</v>
      </c>
      <c r="P2995" s="34">
        <v>20266</v>
      </c>
      <c r="Q2995" s="34">
        <v>20266</v>
      </c>
      <c r="R2995" s="34">
        <v>20266</v>
      </c>
      <c r="S2995" s="34">
        <v>20266</v>
      </c>
    </row>
    <row r="2996" spans="2:19">
      <c r="B2996" s="5">
        <v>1974</v>
      </c>
      <c r="C2996" s="34">
        <v>35638</v>
      </c>
      <c r="D2996" s="34">
        <v>35638</v>
      </c>
      <c r="E2996" s="34">
        <v>35638</v>
      </c>
      <c r="F2996" s="34">
        <v>35638</v>
      </c>
      <c r="G2996" s="34">
        <v>35638</v>
      </c>
      <c r="H2996" s="34">
        <v>35219</v>
      </c>
      <c r="I2996" s="34">
        <v>35219</v>
      </c>
      <c r="J2996" s="34">
        <v>35219</v>
      </c>
      <c r="K2996" s="34">
        <v>35219</v>
      </c>
      <c r="L2996" s="34">
        <v>35219</v>
      </c>
      <c r="M2996" s="34">
        <v>35219</v>
      </c>
      <c r="N2996" s="34">
        <v>35219</v>
      </c>
      <c r="O2996" s="34">
        <v>34800</v>
      </c>
      <c r="P2996" s="34">
        <v>34800</v>
      </c>
      <c r="Q2996" s="34">
        <v>34800</v>
      </c>
      <c r="R2996" s="34">
        <v>34800</v>
      </c>
      <c r="S2996" s="34">
        <v>34800</v>
      </c>
    </row>
    <row r="2997" spans="2:19">
      <c r="B2997" s="5">
        <v>1973</v>
      </c>
      <c r="C2997" s="34">
        <v>24212</v>
      </c>
      <c r="D2997" s="34">
        <v>24212</v>
      </c>
      <c r="E2997" s="34">
        <v>24212</v>
      </c>
      <c r="F2997" s="34">
        <v>24212</v>
      </c>
      <c r="G2997" s="34">
        <v>24212</v>
      </c>
      <c r="H2997" s="34">
        <v>24212</v>
      </c>
      <c r="I2997" s="34">
        <v>24212</v>
      </c>
      <c r="J2997" s="34">
        <v>24212</v>
      </c>
      <c r="K2997" s="34">
        <v>24212</v>
      </c>
      <c r="L2997" s="34">
        <v>24212</v>
      </c>
      <c r="M2997" s="34">
        <v>24212</v>
      </c>
      <c r="N2997" s="34">
        <v>23926</v>
      </c>
      <c r="O2997" s="34">
        <v>23022</v>
      </c>
      <c r="P2997" s="34">
        <v>23022</v>
      </c>
      <c r="Q2997" s="34">
        <v>23022</v>
      </c>
      <c r="R2997" s="34">
        <v>23022</v>
      </c>
      <c r="S2997" s="34">
        <v>22727</v>
      </c>
    </row>
    <row r="2998" spans="2:19">
      <c r="B2998" s="5">
        <v>1972</v>
      </c>
      <c r="C2998" s="34">
        <v>46164</v>
      </c>
      <c r="D2998" s="34">
        <v>46164</v>
      </c>
      <c r="E2998" s="34">
        <v>46164</v>
      </c>
      <c r="F2998" s="34">
        <v>46164</v>
      </c>
      <c r="G2998" s="34">
        <v>45857</v>
      </c>
      <c r="H2998" s="34">
        <v>45857</v>
      </c>
      <c r="I2998" s="34">
        <v>45857</v>
      </c>
      <c r="J2998" s="34">
        <v>45857</v>
      </c>
      <c r="K2998" s="34">
        <v>45857</v>
      </c>
      <c r="L2998" s="34">
        <v>45857</v>
      </c>
      <c r="M2998" s="34">
        <v>45857</v>
      </c>
      <c r="N2998" s="34">
        <v>45857</v>
      </c>
      <c r="O2998" s="34">
        <v>45761</v>
      </c>
      <c r="P2998" s="34">
        <v>45761</v>
      </c>
      <c r="Q2998" s="34">
        <v>45454</v>
      </c>
      <c r="R2998" s="34">
        <v>45454</v>
      </c>
      <c r="S2998" s="34">
        <v>45147</v>
      </c>
    </row>
    <row r="2999" spans="2:19">
      <c r="B2999" s="5">
        <v>1971</v>
      </c>
      <c r="C2999" s="34">
        <v>40523</v>
      </c>
      <c r="D2999" s="34">
        <v>40175</v>
      </c>
      <c r="E2999" s="34">
        <v>40175</v>
      </c>
      <c r="F2999" s="34">
        <v>40175</v>
      </c>
      <c r="G2999" s="34">
        <v>40175</v>
      </c>
      <c r="H2999" s="34">
        <v>40175</v>
      </c>
      <c r="I2999" s="34">
        <v>40175</v>
      </c>
      <c r="J2999" s="34">
        <v>40175</v>
      </c>
      <c r="K2999" s="34">
        <v>40175</v>
      </c>
      <c r="L2999" s="34">
        <v>40175</v>
      </c>
      <c r="M2999" s="34">
        <v>40175</v>
      </c>
      <c r="N2999" s="34">
        <v>40175</v>
      </c>
      <c r="O2999" s="34">
        <v>40175</v>
      </c>
      <c r="P2999" s="34">
        <v>40175</v>
      </c>
      <c r="Q2999" s="34">
        <v>40175</v>
      </c>
      <c r="R2999" s="34">
        <v>40175</v>
      </c>
      <c r="S2999" s="34">
        <v>40175</v>
      </c>
    </row>
    <row r="3000" spans="2:19">
      <c r="B3000" s="5">
        <v>1970</v>
      </c>
      <c r="C3000" s="34">
        <v>54760</v>
      </c>
      <c r="D3000" s="34">
        <v>54499</v>
      </c>
      <c r="E3000" s="34">
        <v>54499</v>
      </c>
      <c r="F3000" s="34">
        <v>54499</v>
      </c>
      <c r="G3000" s="34">
        <v>54238</v>
      </c>
      <c r="H3000" s="34">
        <v>54238</v>
      </c>
      <c r="I3000" s="34">
        <v>54238</v>
      </c>
      <c r="J3000" s="34">
        <v>53977</v>
      </c>
      <c r="K3000" s="34">
        <v>53716</v>
      </c>
      <c r="L3000" s="34">
        <v>53716</v>
      </c>
      <c r="M3000" s="34">
        <v>53716</v>
      </c>
      <c r="N3000" s="34">
        <v>53716</v>
      </c>
      <c r="O3000" s="34">
        <v>52933</v>
      </c>
      <c r="P3000" s="34">
        <v>52933</v>
      </c>
      <c r="Q3000" s="34">
        <v>52933</v>
      </c>
      <c r="R3000" s="34">
        <v>52933</v>
      </c>
      <c r="S3000" s="34">
        <v>52933</v>
      </c>
    </row>
    <row r="3001" spans="2:19">
      <c r="B3001" s="5">
        <v>1969</v>
      </c>
      <c r="C3001" s="34">
        <v>28590</v>
      </c>
      <c r="D3001" s="34">
        <v>28208</v>
      </c>
      <c r="E3001" s="34">
        <v>28208</v>
      </c>
      <c r="F3001" s="34">
        <v>28009</v>
      </c>
      <c r="G3001" s="34">
        <v>28009</v>
      </c>
      <c r="H3001" s="34">
        <v>28009</v>
      </c>
      <c r="I3001" s="34">
        <v>28009</v>
      </c>
      <c r="J3001" s="34">
        <v>28009</v>
      </c>
      <c r="K3001" s="34">
        <v>28009</v>
      </c>
      <c r="L3001" s="34">
        <v>28009</v>
      </c>
      <c r="M3001" s="34">
        <v>28009</v>
      </c>
      <c r="N3001" s="34">
        <v>27611</v>
      </c>
      <c r="O3001" s="34">
        <v>27611</v>
      </c>
      <c r="P3001" s="34">
        <v>27611</v>
      </c>
      <c r="Q3001" s="34">
        <v>26417</v>
      </c>
      <c r="R3001" s="34">
        <v>23836</v>
      </c>
      <c r="S3001" s="34">
        <v>23436</v>
      </c>
    </row>
    <row r="3002" spans="2:19">
      <c r="B3002" s="5">
        <v>1968</v>
      </c>
      <c r="C3002" s="34">
        <v>30890</v>
      </c>
      <c r="D3002" s="34">
        <v>30890</v>
      </c>
      <c r="E3002" s="34">
        <v>30890</v>
      </c>
      <c r="F3002" s="34">
        <v>30890</v>
      </c>
      <c r="G3002" s="34">
        <v>30890</v>
      </c>
      <c r="H3002" s="34">
        <v>30890</v>
      </c>
      <c r="I3002" s="34">
        <v>30890</v>
      </c>
      <c r="J3002" s="34">
        <v>30890</v>
      </c>
      <c r="K3002" s="34">
        <v>30890</v>
      </c>
      <c r="L3002" s="34">
        <v>30890</v>
      </c>
      <c r="M3002" s="34">
        <v>30890</v>
      </c>
      <c r="N3002" s="34">
        <v>30890</v>
      </c>
      <c r="O3002" s="34">
        <v>30890</v>
      </c>
      <c r="P3002" s="34">
        <v>30890</v>
      </c>
      <c r="Q3002" s="34">
        <v>30890</v>
      </c>
      <c r="R3002" s="34">
        <v>30890</v>
      </c>
      <c r="S3002" s="34">
        <v>30890</v>
      </c>
    </row>
    <row r="3003" spans="2:19">
      <c r="B3003" s="5">
        <v>1967</v>
      </c>
      <c r="C3003" s="34">
        <v>16283</v>
      </c>
      <c r="D3003" s="34">
        <v>16283</v>
      </c>
      <c r="E3003" s="34">
        <v>15527</v>
      </c>
      <c r="F3003" s="34">
        <v>15527</v>
      </c>
      <c r="G3003" s="34">
        <v>15527</v>
      </c>
      <c r="H3003" s="34">
        <v>15527</v>
      </c>
      <c r="I3003" s="34">
        <v>15527</v>
      </c>
      <c r="J3003" s="34">
        <v>15527</v>
      </c>
      <c r="K3003" s="34">
        <v>15527</v>
      </c>
      <c r="L3003" s="34">
        <v>15527</v>
      </c>
      <c r="M3003" s="34">
        <v>15527</v>
      </c>
      <c r="N3003" s="34">
        <v>15527</v>
      </c>
      <c r="O3003" s="34">
        <v>15527</v>
      </c>
      <c r="P3003" s="34">
        <v>15527</v>
      </c>
      <c r="Q3003" s="34">
        <v>15527</v>
      </c>
      <c r="R3003" s="34">
        <v>15527</v>
      </c>
      <c r="S3003" s="34">
        <v>15527</v>
      </c>
    </row>
    <row r="3004" spans="2:19">
      <c r="B3004" s="5">
        <v>1966</v>
      </c>
      <c r="C3004" s="34">
        <v>8278</v>
      </c>
      <c r="D3004" s="34">
        <v>8278</v>
      </c>
      <c r="E3004" s="34">
        <v>8278</v>
      </c>
      <c r="F3004" s="34">
        <v>8278</v>
      </c>
      <c r="G3004" s="34">
        <v>8278</v>
      </c>
      <c r="H3004" s="34">
        <v>8278</v>
      </c>
      <c r="I3004" s="34">
        <v>8278</v>
      </c>
      <c r="J3004" s="34">
        <v>8278</v>
      </c>
      <c r="K3004" s="34">
        <v>8278</v>
      </c>
      <c r="L3004" s="34">
        <v>8278</v>
      </c>
      <c r="M3004" s="34">
        <v>8278</v>
      </c>
      <c r="N3004" s="34">
        <v>8278</v>
      </c>
      <c r="O3004" s="34">
        <v>8278</v>
      </c>
      <c r="P3004" s="34">
        <v>8278</v>
      </c>
      <c r="Q3004" s="34">
        <v>8278</v>
      </c>
      <c r="R3004" s="34">
        <v>8278</v>
      </c>
      <c r="S3004" s="34">
        <v>8278</v>
      </c>
    </row>
    <row r="3005" spans="2:19">
      <c r="B3005" s="5">
        <v>1965</v>
      </c>
      <c r="C3005" s="34">
        <v>5493</v>
      </c>
      <c r="D3005" s="34">
        <v>5493</v>
      </c>
      <c r="E3005" s="34">
        <v>5493</v>
      </c>
      <c r="F3005" s="34">
        <v>5493</v>
      </c>
      <c r="G3005" s="34">
        <v>5493</v>
      </c>
      <c r="H3005" s="34">
        <v>5493</v>
      </c>
      <c r="I3005" s="34">
        <v>5493</v>
      </c>
      <c r="J3005" s="34">
        <v>5493</v>
      </c>
      <c r="K3005" s="34">
        <v>5493</v>
      </c>
      <c r="L3005" s="34">
        <v>5493</v>
      </c>
      <c r="M3005" s="34">
        <v>5493</v>
      </c>
      <c r="N3005" s="34">
        <v>5493</v>
      </c>
      <c r="O3005" s="34">
        <v>5493</v>
      </c>
      <c r="P3005" s="34">
        <v>5493</v>
      </c>
      <c r="Q3005" s="34">
        <v>5493</v>
      </c>
      <c r="R3005" s="34">
        <v>5493</v>
      </c>
      <c r="S3005" s="34">
        <v>5493</v>
      </c>
    </row>
    <row r="3006" spans="2:19">
      <c r="B3006" s="5">
        <v>1964</v>
      </c>
      <c r="C3006" s="34">
        <v>16858</v>
      </c>
      <c r="D3006" s="34">
        <v>16858</v>
      </c>
      <c r="E3006" s="34">
        <v>16858</v>
      </c>
      <c r="F3006" s="34">
        <v>16858</v>
      </c>
      <c r="G3006" s="34">
        <v>16858</v>
      </c>
      <c r="H3006" s="34">
        <v>16858</v>
      </c>
      <c r="I3006" s="34">
        <v>16858</v>
      </c>
      <c r="J3006" s="34">
        <v>16858</v>
      </c>
      <c r="K3006" s="34">
        <v>16858</v>
      </c>
      <c r="L3006" s="34">
        <v>16858</v>
      </c>
      <c r="M3006" s="34">
        <v>16470</v>
      </c>
      <c r="N3006" s="34">
        <v>16470</v>
      </c>
      <c r="O3006" s="34">
        <v>16470</v>
      </c>
      <c r="P3006" s="34">
        <v>16470</v>
      </c>
      <c r="Q3006" s="34">
        <v>16470</v>
      </c>
      <c r="R3006" s="34">
        <v>16470</v>
      </c>
      <c r="S3006" s="34">
        <v>16470</v>
      </c>
    </row>
    <row r="3007" spans="2:19">
      <c r="B3007" s="5">
        <v>1963</v>
      </c>
      <c r="C3007" s="34">
        <v>14265</v>
      </c>
      <c r="D3007" s="34">
        <v>14265</v>
      </c>
      <c r="E3007" s="34">
        <v>14265</v>
      </c>
      <c r="F3007" s="34">
        <v>14265</v>
      </c>
      <c r="G3007" s="34">
        <v>14265</v>
      </c>
      <c r="H3007" s="34">
        <v>14265</v>
      </c>
      <c r="I3007" s="34">
        <v>14265</v>
      </c>
      <c r="J3007" s="34">
        <v>14265</v>
      </c>
      <c r="K3007" s="34">
        <v>14265</v>
      </c>
      <c r="L3007" s="34">
        <v>14265</v>
      </c>
      <c r="M3007" s="34">
        <v>14265</v>
      </c>
      <c r="N3007" s="34">
        <v>14265</v>
      </c>
      <c r="O3007" s="34">
        <v>14265</v>
      </c>
      <c r="P3007" s="34">
        <v>14265</v>
      </c>
      <c r="Q3007" s="34">
        <v>14265</v>
      </c>
      <c r="R3007" s="34">
        <v>14265</v>
      </c>
      <c r="S3007" s="34">
        <v>14265</v>
      </c>
    </row>
    <row r="3008" spans="2:19">
      <c r="B3008" s="5">
        <v>1962</v>
      </c>
      <c r="C3008" s="34">
        <v>15406</v>
      </c>
      <c r="D3008" s="34">
        <v>15406</v>
      </c>
      <c r="E3008" s="34">
        <v>15406</v>
      </c>
      <c r="F3008" s="34">
        <v>15406</v>
      </c>
      <c r="G3008" s="34">
        <v>15406</v>
      </c>
      <c r="H3008" s="34">
        <v>15406</v>
      </c>
      <c r="I3008" s="34">
        <v>15406</v>
      </c>
      <c r="J3008" s="34">
        <v>15406</v>
      </c>
      <c r="K3008" s="34">
        <v>15406</v>
      </c>
      <c r="L3008" s="34">
        <v>15406</v>
      </c>
      <c r="M3008" s="34">
        <v>15406</v>
      </c>
      <c r="N3008" s="34">
        <v>15406</v>
      </c>
      <c r="O3008" s="34">
        <v>15406</v>
      </c>
      <c r="P3008" s="34">
        <v>15406</v>
      </c>
      <c r="Q3008" s="34">
        <v>15406</v>
      </c>
      <c r="R3008" s="34">
        <v>15406</v>
      </c>
      <c r="S3008" s="34">
        <v>15406</v>
      </c>
    </row>
    <row r="3009" spans="2:19">
      <c r="B3009" s="5">
        <v>1961</v>
      </c>
      <c r="C3009" s="34">
        <v>15294</v>
      </c>
      <c r="D3009" s="34">
        <v>15294</v>
      </c>
      <c r="E3009" s="34">
        <v>15294</v>
      </c>
      <c r="F3009" s="34">
        <v>15294</v>
      </c>
      <c r="G3009" s="34">
        <v>15294</v>
      </c>
      <c r="H3009" s="34">
        <v>15294</v>
      </c>
      <c r="I3009" s="34">
        <v>15294</v>
      </c>
      <c r="J3009" s="34">
        <v>15294</v>
      </c>
      <c r="K3009" s="34">
        <v>15294</v>
      </c>
      <c r="L3009" s="34">
        <v>15294</v>
      </c>
      <c r="M3009" s="34">
        <v>15294</v>
      </c>
      <c r="N3009" s="34">
        <v>15294</v>
      </c>
      <c r="O3009" s="34">
        <v>15294</v>
      </c>
      <c r="P3009" s="34">
        <v>15294</v>
      </c>
      <c r="Q3009" s="34">
        <v>15294</v>
      </c>
      <c r="R3009" s="34">
        <v>15294</v>
      </c>
      <c r="S3009" s="34">
        <v>15294</v>
      </c>
    </row>
    <row r="3010" spans="2:19">
      <c r="B3010" s="5">
        <v>1960</v>
      </c>
      <c r="C3010" s="34">
        <v>8221</v>
      </c>
      <c r="D3010" s="34">
        <v>8221</v>
      </c>
      <c r="E3010" s="34">
        <v>8221</v>
      </c>
      <c r="F3010" s="34">
        <v>8221</v>
      </c>
      <c r="G3010" s="34">
        <v>8221</v>
      </c>
      <c r="H3010" s="34">
        <v>8221</v>
      </c>
      <c r="I3010" s="34">
        <v>8221</v>
      </c>
      <c r="J3010" s="34">
        <v>8221</v>
      </c>
      <c r="K3010" s="34">
        <v>8221</v>
      </c>
      <c r="L3010" s="34">
        <v>8221</v>
      </c>
      <c r="M3010" s="34">
        <v>8221</v>
      </c>
      <c r="N3010" s="34">
        <v>8221</v>
      </c>
      <c r="O3010" s="34">
        <v>8221</v>
      </c>
      <c r="P3010" s="34">
        <v>8221</v>
      </c>
      <c r="Q3010" s="34">
        <v>8221</v>
      </c>
      <c r="R3010" s="34">
        <v>8221</v>
      </c>
      <c r="S3010" s="34">
        <v>8221</v>
      </c>
    </row>
    <row r="3011" spans="2:19">
      <c r="B3011" s="5">
        <v>1959</v>
      </c>
      <c r="C3011" s="34">
        <v>4678</v>
      </c>
      <c r="D3011" s="34">
        <v>4678</v>
      </c>
      <c r="E3011" s="34">
        <v>4678</v>
      </c>
      <c r="F3011" s="34">
        <v>4678</v>
      </c>
      <c r="G3011" s="34">
        <v>4678</v>
      </c>
      <c r="H3011" s="34">
        <v>4678</v>
      </c>
      <c r="I3011" s="34">
        <v>4678</v>
      </c>
      <c r="J3011" s="34">
        <v>4678</v>
      </c>
      <c r="K3011" s="34">
        <v>4678</v>
      </c>
      <c r="L3011" s="34">
        <v>4678</v>
      </c>
      <c r="M3011" s="34">
        <v>4678</v>
      </c>
      <c r="N3011" s="34">
        <v>4678</v>
      </c>
      <c r="O3011" s="34">
        <v>4678</v>
      </c>
      <c r="P3011" s="34">
        <v>4678</v>
      </c>
      <c r="Q3011" s="34">
        <v>4678</v>
      </c>
      <c r="R3011" s="34">
        <v>4366</v>
      </c>
      <c r="S3011" s="34">
        <v>4366</v>
      </c>
    </row>
    <row r="3012" spans="2:19">
      <c r="B3012" s="5">
        <v>1958</v>
      </c>
      <c r="C3012" s="34">
        <v>6238</v>
      </c>
      <c r="D3012" s="34">
        <v>6238</v>
      </c>
      <c r="E3012" s="34">
        <v>6238</v>
      </c>
      <c r="F3012" s="34">
        <v>6238</v>
      </c>
      <c r="G3012" s="34">
        <v>6238</v>
      </c>
      <c r="H3012" s="34">
        <v>5889</v>
      </c>
      <c r="I3012" s="34">
        <v>5889</v>
      </c>
      <c r="J3012" s="34">
        <v>5889</v>
      </c>
      <c r="K3012" s="34">
        <v>5889</v>
      </c>
      <c r="L3012" s="34">
        <v>5192</v>
      </c>
      <c r="M3012" s="34">
        <v>5192</v>
      </c>
      <c r="N3012" s="34">
        <v>5192</v>
      </c>
      <c r="O3012" s="34">
        <v>5192</v>
      </c>
      <c r="P3012" s="34">
        <v>5192</v>
      </c>
      <c r="Q3012" s="34">
        <v>5192</v>
      </c>
      <c r="R3012" s="34">
        <v>5192</v>
      </c>
      <c r="S3012" s="34">
        <v>5192</v>
      </c>
    </row>
    <row r="3013" spans="2:19">
      <c r="B3013" s="5">
        <v>1957</v>
      </c>
      <c r="C3013" s="34">
        <v>1465</v>
      </c>
      <c r="D3013" s="34">
        <v>1465</v>
      </c>
      <c r="E3013" s="34">
        <v>1465</v>
      </c>
      <c r="F3013" s="34">
        <v>1465</v>
      </c>
      <c r="G3013" s="34">
        <v>1465</v>
      </c>
      <c r="H3013" s="34">
        <v>1465</v>
      </c>
      <c r="I3013" s="34">
        <v>733</v>
      </c>
      <c r="J3013" s="34">
        <v>733</v>
      </c>
      <c r="K3013" s="34">
        <v>733</v>
      </c>
      <c r="L3013" s="34">
        <v>733</v>
      </c>
      <c r="M3013" s="34">
        <v>733</v>
      </c>
      <c r="N3013" s="34">
        <v>733</v>
      </c>
      <c r="O3013" s="34">
        <v>733</v>
      </c>
      <c r="P3013" s="34">
        <v>733</v>
      </c>
      <c r="Q3013" s="34">
        <v>733</v>
      </c>
      <c r="R3013" s="34">
        <v>733</v>
      </c>
      <c r="S3013" s="34">
        <v>733</v>
      </c>
    </row>
    <row r="3014" spans="2:19">
      <c r="B3014" s="5">
        <v>1956</v>
      </c>
      <c r="C3014" s="34">
        <v>5571</v>
      </c>
      <c r="D3014" s="34">
        <v>5571</v>
      </c>
      <c r="E3014" s="34">
        <v>5571</v>
      </c>
      <c r="F3014" s="34">
        <v>5571</v>
      </c>
      <c r="G3014" s="34">
        <v>5215</v>
      </c>
      <c r="H3014" s="34">
        <v>5215</v>
      </c>
      <c r="I3014" s="34">
        <v>5215</v>
      </c>
      <c r="J3014" s="34">
        <v>5215</v>
      </c>
      <c r="K3014" s="34">
        <v>5215</v>
      </c>
      <c r="L3014" s="34">
        <v>5215</v>
      </c>
      <c r="M3014" s="34">
        <v>5215</v>
      </c>
      <c r="N3014" s="34">
        <v>5215</v>
      </c>
      <c r="O3014" s="34">
        <v>5215</v>
      </c>
      <c r="P3014" s="34">
        <v>5215</v>
      </c>
      <c r="Q3014" s="34">
        <v>5215</v>
      </c>
      <c r="R3014" s="34">
        <v>4867</v>
      </c>
      <c r="S3014" s="34">
        <v>4867</v>
      </c>
    </row>
    <row r="3015" spans="2:19">
      <c r="B3015" s="5">
        <v>1955</v>
      </c>
      <c r="C3015" s="34">
        <v>4694</v>
      </c>
      <c r="D3015" s="34">
        <v>4694</v>
      </c>
      <c r="E3015" s="34">
        <v>4694</v>
      </c>
      <c r="F3015" s="34">
        <v>4694</v>
      </c>
      <c r="G3015" s="34">
        <v>4694</v>
      </c>
      <c r="H3015" s="34">
        <v>4694</v>
      </c>
      <c r="I3015" s="34">
        <v>4694</v>
      </c>
      <c r="J3015" s="34">
        <v>4694</v>
      </c>
      <c r="K3015" s="34">
        <v>4694</v>
      </c>
      <c r="L3015" s="34">
        <v>4694</v>
      </c>
      <c r="M3015" s="34">
        <v>4694</v>
      </c>
      <c r="N3015" s="34">
        <v>4694</v>
      </c>
      <c r="O3015" s="34">
        <v>4694</v>
      </c>
      <c r="P3015" s="34">
        <v>4694</v>
      </c>
      <c r="Q3015" s="34">
        <v>4694</v>
      </c>
      <c r="R3015" s="34">
        <v>4418</v>
      </c>
      <c r="S3015" s="34">
        <v>4418</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c r="Q3016" s="34"/>
      <c r="R3016" s="34"/>
      <c r="S3016" s="34"/>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c r="Q3017" s="34"/>
      <c r="R3017" s="34"/>
      <c r="S3017" s="34"/>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c r="Q3018" s="34"/>
      <c r="R3018" s="34"/>
      <c r="S3018" s="34"/>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c r="Q3019" s="34"/>
      <c r="R3019" s="34"/>
      <c r="S3019" s="34"/>
    </row>
    <row r="3020" spans="2:19">
      <c r="B3020" s="5">
        <v>1950</v>
      </c>
      <c r="C3020" s="34">
        <v>5062</v>
      </c>
      <c r="D3020" s="34">
        <v>5062</v>
      </c>
      <c r="E3020" s="34">
        <v>5062</v>
      </c>
      <c r="F3020" s="34">
        <v>5062</v>
      </c>
      <c r="G3020" s="34">
        <v>5062</v>
      </c>
      <c r="H3020" s="34">
        <v>5062</v>
      </c>
      <c r="I3020" s="34">
        <v>5062</v>
      </c>
      <c r="J3020" s="34">
        <v>5062</v>
      </c>
      <c r="K3020" s="34">
        <v>5062</v>
      </c>
      <c r="L3020" s="34">
        <v>5062</v>
      </c>
      <c r="M3020" s="34">
        <v>5062</v>
      </c>
      <c r="N3020" s="34">
        <v>5062</v>
      </c>
      <c r="O3020" s="34">
        <v>5062</v>
      </c>
      <c r="P3020" s="34">
        <v>5062</v>
      </c>
      <c r="Q3020" s="34">
        <v>5062</v>
      </c>
      <c r="R3020" s="34">
        <v>5062</v>
      </c>
      <c r="S3020" s="34">
        <v>5062</v>
      </c>
    </row>
    <row r="3021" spans="2:19">
      <c r="B3021" s="5">
        <v>1949</v>
      </c>
      <c r="C3021" s="34">
        <v>5829</v>
      </c>
      <c r="D3021" s="34">
        <v>5829</v>
      </c>
      <c r="E3021" s="34">
        <v>5676</v>
      </c>
      <c r="F3021" s="34">
        <v>5676</v>
      </c>
      <c r="G3021" s="34">
        <v>5676</v>
      </c>
      <c r="H3021" s="34">
        <v>5676</v>
      </c>
      <c r="I3021" s="34">
        <v>5676</v>
      </c>
      <c r="J3021" s="34">
        <v>5676</v>
      </c>
      <c r="K3021" s="34">
        <v>5676</v>
      </c>
      <c r="L3021" s="34">
        <v>5676</v>
      </c>
      <c r="M3021" s="34">
        <v>5676</v>
      </c>
      <c r="N3021" s="34">
        <v>5676</v>
      </c>
      <c r="O3021" s="34">
        <v>5676</v>
      </c>
      <c r="P3021" s="34">
        <v>5676</v>
      </c>
      <c r="Q3021" s="34">
        <v>5676</v>
      </c>
      <c r="R3021" s="34">
        <v>5676</v>
      </c>
      <c r="S3021" s="34">
        <v>5676</v>
      </c>
    </row>
    <row r="3022" spans="2:19">
      <c r="B3022" s="5">
        <v>1948</v>
      </c>
      <c r="C3022" s="34">
        <v>35877</v>
      </c>
      <c r="D3022" s="34">
        <v>35877</v>
      </c>
      <c r="E3022" s="34">
        <v>35827</v>
      </c>
      <c r="F3022" s="34">
        <v>35577</v>
      </c>
      <c r="G3022" s="34">
        <v>35577</v>
      </c>
      <c r="H3022" s="34">
        <v>35577</v>
      </c>
      <c r="I3022" s="34">
        <v>35477</v>
      </c>
      <c r="J3022" s="34">
        <v>35477</v>
      </c>
      <c r="K3022" s="34">
        <v>35127</v>
      </c>
      <c r="L3022" s="34">
        <v>35127</v>
      </c>
      <c r="M3022" s="34">
        <v>35027</v>
      </c>
      <c r="N3022" s="34">
        <v>34977</v>
      </c>
      <c r="O3022" s="34">
        <v>34927</v>
      </c>
      <c r="P3022" s="34">
        <v>34877</v>
      </c>
      <c r="Q3022" s="34">
        <v>34777</v>
      </c>
      <c r="R3022" s="34">
        <v>34777</v>
      </c>
      <c r="S3022" s="34">
        <v>34727</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c r="P3023" s="34"/>
      <c r="Q3023" s="34"/>
      <c r="R3023" s="34"/>
      <c r="S3023" s="34"/>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c r="P3024" s="34"/>
      <c r="Q3024" s="34"/>
      <c r="R3024" s="34"/>
      <c r="S3024" s="34"/>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c r="P3025" s="34"/>
      <c r="Q3025" s="34"/>
      <c r="R3025" s="34"/>
      <c r="S3025" s="34"/>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c r="P3026" s="34"/>
      <c r="Q3026" s="34"/>
      <c r="R3026" s="34"/>
      <c r="S3026" s="34"/>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c r="P3027" s="34"/>
      <c r="Q3027" s="34"/>
      <c r="R3027" s="34"/>
      <c r="S3027" s="34"/>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c r="P3028" s="34"/>
      <c r="Q3028" s="34"/>
      <c r="R3028" s="34"/>
      <c r="S3028" s="34"/>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c r="P3029" s="34"/>
      <c r="Q3029" s="34"/>
      <c r="R3029" s="34"/>
      <c r="S3029" s="34"/>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c r="P3030" s="34"/>
      <c r="Q3030" s="34"/>
      <c r="R3030" s="34"/>
      <c r="S3030" s="34"/>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c r="P3031" s="34"/>
      <c r="Q3031" s="34"/>
      <c r="R3031" s="34"/>
      <c r="S3031" s="34"/>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c r="P3032" s="34"/>
      <c r="Q3032" s="34"/>
      <c r="R3032" s="34"/>
      <c r="S3032" s="34"/>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c r="P3033" s="34"/>
      <c r="Q3033" s="34"/>
      <c r="R3033" s="34"/>
      <c r="S3033" s="34"/>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c r="P3034" s="34"/>
      <c r="Q3034" s="34"/>
      <c r="R3034" s="34"/>
      <c r="S3034" s="34"/>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c r="P3035" s="34"/>
      <c r="Q3035" s="34"/>
      <c r="R3035" s="34"/>
      <c r="S3035" s="34"/>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c r="P3036" s="34"/>
      <c r="Q3036" s="34"/>
      <c r="R3036" s="34"/>
      <c r="S3036" s="34"/>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c r="P3037" s="34"/>
      <c r="Q3037" s="34"/>
      <c r="R3037" s="34"/>
      <c r="S3037" s="34"/>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c r="P3038" s="34"/>
      <c r="Q3038" s="34"/>
      <c r="R3038" s="34"/>
      <c r="S3038" s="34"/>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c r="P3039" s="34"/>
      <c r="Q3039" s="34"/>
      <c r="R3039" s="34"/>
      <c r="S3039" s="34"/>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c r="P3040" s="34"/>
      <c r="Q3040" s="34"/>
      <c r="R3040" s="34"/>
      <c r="S3040" s="34"/>
    </row>
    <row r="3041" spans="1:19">
      <c r="A3041" s="63" t="s">
        <v>135</v>
      </c>
      <c r="B3041" s="6" t="s">
        <v>10</v>
      </c>
      <c r="C3041" s="10">
        <f>SUM(C2964:C3040)</f>
        <v>6049302</v>
      </c>
      <c r="D3041" s="10">
        <f>SUM(D2963:D3040)</f>
        <v>6145423</v>
      </c>
      <c r="E3041" s="10">
        <f>SUM(E2962:E3040)</f>
        <v>6278195</v>
      </c>
      <c r="F3041" s="10">
        <f>SUM(F2961:F3040)</f>
        <v>6384721</v>
      </c>
      <c r="G3041" s="10">
        <f>SUM(G2960:G3040)</f>
        <v>6462973</v>
      </c>
      <c r="H3041" s="10">
        <f>SUM(H2954:H3040)</f>
        <v>6537151</v>
      </c>
      <c r="I3041" s="10">
        <f>SUM(I2954:I3040)</f>
        <v>6747495</v>
      </c>
      <c r="J3041" s="10">
        <f t="shared" ref="J3041" si="59">SUM(J2954:J3040)</f>
        <v>6925766</v>
      </c>
      <c r="K3041" s="10">
        <f>SUM(K2954:K3040)</f>
        <v>7087452</v>
      </c>
      <c r="L3041" s="10">
        <f t="shared" ref="L3041" si="60">SUM(L2954:L3040)</f>
        <v>7201726</v>
      </c>
      <c r="M3041" s="10">
        <f>SUM(M2954:M3040)</f>
        <v>7328654</v>
      </c>
      <c r="N3041" s="10">
        <f>SUM(N2949:N3040)</f>
        <v>7494533</v>
      </c>
      <c r="O3041" s="10">
        <f>SUM(O2949:O3040)</f>
        <v>7713025</v>
      </c>
      <c r="P3041" s="10">
        <f>SUM(P2949:P3040)</f>
        <v>7896360</v>
      </c>
      <c r="Q3041" s="10">
        <f>SUM(Q2949:Q3040)</f>
        <v>8039717</v>
      </c>
      <c r="R3041" s="10">
        <f>SUM(R2948:R3040)</f>
        <v>8167983</v>
      </c>
      <c r="S3041" s="10">
        <f>SUM(S2948:S3040)</f>
        <v>8385790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c r="S3044" s="34">
        <v>0</v>
      </c>
    </row>
    <row r="3045" spans="1:19">
      <c r="B3045" s="5">
        <v>2020</v>
      </c>
      <c r="C3045" s="33"/>
      <c r="D3045" s="33"/>
      <c r="E3045" s="33"/>
      <c r="F3045" s="33"/>
      <c r="G3045" s="33"/>
      <c r="H3045" s="33"/>
      <c r="I3045" s="33"/>
      <c r="J3045" s="33"/>
      <c r="K3045" s="33"/>
      <c r="L3045" s="33"/>
      <c r="M3045" s="33"/>
      <c r="N3045" s="33"/>
      <c r="O3045" s="33"/>
      <c r="P3045" s="33"/>
      <c r="Q3045" s="34">
        <v>2535</v>
      </c>
      <c r="R3045" s="34">
        <v>2535</v>
      </c>
      <c r="S3045" s="34">
        <v>2535</v>
      </c>
    </row>
    <row r="3046" spans="1:19">
      <c r="A3046" s="37"/>
      <c r="B3046" s="5">
        <v>2019</v>
      </c>
      <c r="C3046" s="33"/>
      <c r="D3046" s="33"/>
      <c r="E3046" s="33"/>
      <c r="F3046" s="33"/>
      <c r="G3046" s="33"/>
      <c r="H3046" s="33"/>
      <c r="I3046" s="33"/>
      <c r="J3046" s="33"/>
      <c r="K3046" s="33"/>
      <c r="L3046" s="33"/>
      <c r="M3046" s="33"/>
      <c r="N3046" s="33"/>
      <c r="O3046" s="33"/>
      <c r="P3046" s="34"/>
      <c r="Q3046" s="34"/>
      <c r="R3046" s="34"/>
      <c r="S3046" s="34">
        <v>0</v>
      </c>
    </row>
    <row r="3047" spans="1:19">
      <c r="A3047" s="37"/>
      <c r="B3047" s="5">
        <v>2018</v>
      </c>
      <c r="C3047" s="33"/>
      <c r="D3047" s="33"/>
      <c r="E3047" s="33"/>
      <c r="F3047" s="33"/>
      <c r="G3047" s="33"/>
      <c r="H3047" s="33"/>
      <c r="I3047" s="33"/>
      <c r="J3047" s="33"/>
      <c r="K3047" s="33"/>
      <c r="L3047" s="33"/>
      <c r="M3047" s="33"/>
      <c r="N3047" s="33"/>
      <c r="O3047" s="34"/>
      <c r="P3047" s="34"/>
      <c r="Q3047" s="34"/>
      <c r="R3047" s="34"/>
      <c r="S3047" s="34">
        <v>0</v>
      </c>
    </row>
    <row r="3048" spans="1:19">
      <c r="A3048" s="37"/>
      <c r="B3048" s="5">
        <v>2017</v>
      </c>
      <c r="C3048" s="33"/>
      <c r="D3048" s="33"/>
      <c r="E3048" s="33"/>
      <c r="F3048" s="33"/>
      <c r="G3048" s="33"/>
      <c r="H3048" s="33"/>
      <c r="I3048" s="33"/>
      <c r="J3048" s="33"/>
      <c r="K3048" s="33"/>
      <c r="L3048" s="33"/>
      <c r="M3048" s="33"/>
      <c r="N3048" s="34">
        <v>0</v>
      </c>
      <c r="O3048" s="34"/>
      <c r="P3048" s="34"/>
      <c r="Q3048" s="34"/>
      <c r="R3048" s="34"/>
      <c r="S3048" s="34">
        <v>0</v>
      </c>
    </row>
    <row r="3049" spans="1:19">
      <c r="B3049" s="5">
        <v>2016</v>
      </c>
      <c r="C3049" s="33"/>
      <c r="D3049" s="33"/>
      <c r="E3049" s="33"/>
      <c r="F3049" s="33"/>
      <c r="G3049" s="33"/>
      <c r="H3049" s="33"/>
      <c r="I3049" s="33"/>
      <c r="J3049" s="33"/>
      <c r="K3049" s="33"/>
      <c r="L3049" s="33"/>
      <c r="M3049" s="34">
        <v>1896</v>
      </c>
      <c r="N3049" s="34">
        <v>1896</v>
      </c>
      <c r="O3049" s="34">
        <v>1896</v>
      </c>
      <c r="P3049" s="34">
        <v>1896</v>
      </c>
      <c r="Q3049" s="34">
        <v>1896</v>
      </c>
      <c r="R3049" s="34">
        <v>1896</v>
      </c>
      <c r="S3049" s="34">
        <v>1896</v>
      </c>
    </row>
    <row r="3050" spans="1:19">
      <c r="B3050" s="5">
        <v>2015</v>
      </c>
      <c r="C3050" s="33"/>
      <c r="D3050" s="33"/>
      <c r="E3050" s="33"/>
      <c r="F3050" s="33"/>
      <c r="G3050" s="33"/>
      <c r="H3050" s="33"/>
      <c r="I3050" s="33"/>
      <c r="J3050" s="33"/>
      <c r="K3050" s="33"/>
      <c r="L3050" s="34">
        <v>0</v>
      </c>
      <c r="M3050" s="34">
        <v>0</v>
      </c>
      <c r="N3050" s="34">
        <v>0</v>
      </c>
      <c r="O3050" s="34"/>
      <c r="P3050" s="34"/>
      <c r="Q3050" s="34"/>
      <c r="R3050" s="34"/>
      <c r="S3050" s="34">
        <v>0</v>
      </c>
    </row>
    <row r="3051" spans="1:19">
      <c r="B3051" s="5">
        <v>2014</v>
      </c>
      <c r="C3051" s="33"/>
      <c r="D3051" s="33"/>
      <c r="E3051" s="33"/>
      <c r="F3051" s="33"/>
      <c r="G3051" s="33"/>
      <c r="H3051" s="33"/>
      <c r="I3051" s="33"/>
      <c r="J3051" s="33"/>
      <c r="K3051" s="34">
        <v>0</v>
      </c>
      <c r="L3051" s="34">
        <v>0</v>
      </c>
      <c r="M3051" s="34">
        <v>0</v>
      </c>
      <c r="N3051" s="34">
        <v>0</v>
      </c>
      <c r="O3051" s="34"/>
      <c r="P3051" s="34"/>
      <c r="Q3051" s="34"/>
      <c r="R3051" s="34"/>
      <c r="S3051" s="34">
        <v>0</v>
      </c>
    </row>
    <row r="3052" spans="1:19">
      <c r="B3052" s="5">
        <v>2013</v>
      </c>
      <c r="C3052" s="33"/>
      <c r="D3052" s="33"/>
      <c r="E3052" s="33"/>
      <c r="F3052" s="33"/>
      <c r="G3052" s="33"/>
      <c r="H3052" s="33"/>
      <c r="I3052" s="33"/>
      <c r="J3052" s="34">
        <v>0</v>
      </c>
      <c r="K3052" s="34">
        <v>0</v>
      </c>
      <c r="L3052" s="34">
        <v>0</v>
      </c>
      <c r="M3052" s="34">
        <v>0</v>
      </c>
      <c r="N3052" s="34">
        <v>0</v>
      </c>
      <c r="O3052" s="34"/>
      <c r="P3052" s="34"/>
      <c r="Q3052" s="34"/>
      <c r="R3052" s="34"/>
      <c r="S3052" s="34">
        <v>0</v>
      </c>
    </row>
    <row r="3053" spans="1:19">
      <c r="B3053" s="5">
        <v>2012</v>
      </c>
      <c r="C3053" s="33"/>
      <c r="D3053" s="33"/>
      <c r="E3053" s="33"/>
      <c r="F3053" s="33"/>
      <c r="G3053" s="33"/>
      <c r="H3053" s="33"/>
      <c r="I3053" s="34">
        <v>0</v>
      </c>
      <c r="J3053" s="34">
        <v>0</v>
      </c>
      <c r="K3053" s="34">
        <v>0</v>
      </c>
      <c r="L3053" s="34">
        <v>0</v>
      </c>
      <c r="M3053" s="34">
        <v>0</v>
      </c>
      <c r="N3053" s="34">
        <v>0</v>
      </c>
      <c r="O3053" s="34"/>
      <c r="P3053" s="34"/>
      <c r="Q3053" s="34"/>
      <c r="R3053" s="34"/>
      <c r="S3053" s="34">
        <v>0</v>
      </c>
    </row>
    <row r="3054" spans="1:19">
      <c r="B3054" s="5">
        <v>2011</v>
      </c>
      <c r="C3054" s="33"/>
      <c r="D3054" s="33"/>
      <c r="E3054" s="33"/>
      <c r="F3054" s="33"/>
      <c r="G3054" s="33"/>
      <c r="H3054" s="34">
        <v>3143</v>
      </c>
      <c r="I3054" s="34">
        <v>3143</v>
      </c>
      <c r="J3054" s="34">
        <v>3143</v>
      </c>
      <c r="K3054" s="34">
        <v>3143</v>
      </c>
      <c r="L3054" s="34">
        <v>3143</v>
      </c>
      <c r="M3054" s="34">
        <v>3143</v>
      </c>
      <c r="N3054" s="34">
        <v>3143</v>
      </c>
      <c r="O3054" s="34">
        <v>3143</v>
      </c>
      <c r="P3054" s="34">
        <v>3143</v>
      </c>
      <c r="Q3054" s="34">
        <v>3143</v>
      </c>
      <c r="R3054" s="34">
        <v>3143</v>
      </c>
      <c r="S3054" s="34">
        <v>3143</v>
      </c>
    </row>
    <row r="3055" spans="1:19">
      <c r="B3055" s="5">
        <v>2010</v>
      </c>
      <c r="C3055" s="33"/>
      <c r="D3055" s="33"/>
      <c r="E3055" s="33"/>
      <c r="F3055" s="33"/>
      <c r="G3055" s="34">
        <v>0</v>
      </c>
      <c r="H3055" s="34">
        <v>0</v>
      </c>
      <c r="I3055" s="34">
        <v>0</v>
      </c>
      <c r="J3055" s="34">
        <v>0</v>
      </c>
      <c r="K3055" s="34">
        <v>0</v>
      </c>
      <c r="L3055" s="34">
        <v>0</v>
      </c>
      <c r="M3055" s="34">
        <v>0</v>
      </c>
      <c r="N3055" s="34">
        <v>0</v>
      </c>
      <c r="O3055" s="34"/>
      <c r="P3055" s="34"/>
      <c r="Q3055" s="34"/>
      <c r="R3055" s="34"/>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c r="P3056" s="34"/>
      <c r="Q3056" s="34"/>
      <c r="R3056" s="34"/>
      <c r="S3056" s="34">
        <v>0</v>
      </c>
    </row>
    <row r="3057" spans="2:19">
      <c r="B3057" s="5">
        <v>2008</v>
      </c>
      <c r="C3057" s="33"/>
      <c r="D3057" s="33"/>
      <c r="E3057" s="34">
        <v>1146</v>
      </c>
      <c r="F3057" s="34">
        <v>1146</v>
      </c>
      <c r="G3057" s="34">
        <v>1146</v>
      </c>
      <c r="H3057" s="34">
        <v>1146</v>
      </c>
      <c r="I3057" s="34">
        <v>1146</v>
      </c>
      <c r="J3057" s="34">
        <v>1146</v>
      </c>
      <c r="K3057" s="34">
        <v>1146</v>
      </c>
      <c r="L3057" s="34">
        <v>1146</v>
      </c>
      <c r="M3057" s="34">
        <v>1146</v>
      </c>
      <c r="N3057" s="34">
        <v>1146</v>
      </c>
      <c r="O3057" s="34">
        <v>1146</v>
      </c>
      <c r="P3057" s="34">
        <v>1146</v>
      </c>
      <c r="Q3057" s="34">
        <v>1146</v>
      </c>
      <c r="R3057" s="34">
        <v>1146</v>
      </c>
      <c r="S3057" s="34">
        <v>1146</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c r="P3058" s="34"/>
      <c r="Q3058" s="34"/>
      <c r="R3058" s="34"/>
      <c r="S3058" s="34">
        <v>0</v>
      </c>
    </row>
    <row r="3059" spans="2:19">
      <c r="B3059" s="5">
        <v>2006</v>
      </c>
      <c r="C3059" s="34">
        <v>1446</v>
      </c>
      <c r="D3059" s="34">
        <v>1446</v>
      </c>
      <c r="E3059" s="34">
        <v>1446</v>
      </c>
      <c r="F3059" s="34">
        <v>1446</v>
      </c>
      <c r="G3059" s="34">
        <v>1446</v>
      </c>
      <c r="H3059" s="34">
        <v>1446</v>
      </c>
      <c r="I3059" s="34">
        <v>1446</v>
      </c>
      <c r="J3059" s="34">
        <v>1446</v>
      </c>
      <c r="K3059" s="34">
        <v>1446</v>
      </c>
      <c r="L3059" s="34">
        <v>1446</v>
      </c>
      <c r="M3059" s="34">
        <v>1446</v>
      </c>
      <c r="N3059" s="34">
        <v>1446</v>
      </c>
      <c r="O3059" s="34">
        <v>1446</v>
      </c>
      <c r="P3059" s="34">
        <v>1446</v>
      </c>
      <c r="Q3059" s="34">
        <v>1446</v>
      </c>
      <c r="R3059" s="34">
        <v>1446</v>
      </c>
      <c r="S3059" s="34">
        <v>1446</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c r="P3060" s="34"/>
      <c r="Q3060" s="34"/>
      <c r="R3060" s="34"/>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c r="P3061" s="34"/>
      <c r="Q3061" s="34"/>
      <c r="R3061" s="34"/>
      <c r="S3061" s="34">
        <v>0</v>
      </c>
    </row>
    <row r="3062" spans="2:19">
      <c r="B3062" s="5">
        <v>2003</v>
      </c>
      <c r="C3062" s="34">
        <v>1285</v>
      </c>
      <c r="D3062" s="34">
        <v>1285</v>
      </c>
      <c r="E3062" s="34">
        <v>1285</v>
      </c>
      <c r="F3062" s="34">
        <v>1285</v>
      </c>
      <c r="G3062" s="34">
        <v>1285</v>
      </c>
      <c r="H3062" s="34">
        <v>1285</v>
      </c>
      <c r="I3062" s="34">
        <v>1285</v>
      </c>
      <c r="J3062" s="34">
        <v>1285</v>
      </c>
      <c r="K3062" s="34">
        <v>1285</v>
      </c>
      <c r="L3062" s="34">
        <v>1285</v>
      </c>
      <c r="M3062" s="34">
        <v>1285</v>
      </c>
      <c r="N3062" s="34">
        <v>1285</v>
      </c>
      <c r="O3062" s="34">
        <v>1285</v>
      </c>
      <c r="P3062" s="34">
        <v>1285</v>
      </c>
      <c r="Q3062" s="34">
        <v>1285</v>
      </c>
      <c r="R3062" s="34">
        <v>1285</v>
      </c>
      <c r="S3062" s="34">
        <v>1285</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c r="P3063" s="34"/>
      <c r="Q3063" s="34"/>
      <c r="R3063" s="34"/>
      <c r="S3063" s="34">
        <v>0</v>
      </c>
    </row>
    <row r="3064" spans="2:19">
      <c r="B3064" s="5">
        <v>2001</v>
      </c>
      <c r="C3064" s="34">
        <v>4140</v>
      </c>
      <c r="D3064" s="34">
        <v>4140</v>
      </c>
      <c r="E3064" s="34">
        <v>4140</v>
      </c>
      <c r="F3064" s="34">
        <v>4140</v>
      </c>
      <c r="G3064" s="34">
        <v>4140</v>
      </c>
      <c r="H3064" s="34">
        <v>4140</v>
      </c>
      <c r="I3064" s="34">
        <v>4140</v>
      </c>
      <c r="J3064" s="34">
        <v>4140</v>
      </c>
      <c r="K3064" s="34">
        <v>4140</v>
      </c>
      <c r="L3064" s="34">
        <v>4140</v>
      </c>
      <c r="M3064" s="34">
        <v>4140</v>
      </c>
      <c r="N3064" s="34">
        <v>4140</v>
      </c>
      <c r="O3064" s="34">
        <v>4140</v>
      </c>
      <c r="P3064" s="34">
        <v>4140</v>
      </c>
      <c r="Q3064" s="34">
        <v>4140</v>
      </c>
      <c r="R3064" s="34">
        <v>4140</v>
      </c>
      <c r="S3064" s="34">
        <v>4140</v>
      </c>
    </row>
    <row r="3065" spans="2:19">
      <c r="B3065" s="5">
        <v>2000</v>
      </c>
      <c r="C3065" s="34">
        <v>184</v>
      </c>
      <c r="D3065" s="34">
        <v>184</v>
      </c>
      <c r="E3065" s="34">
        <v>184</v>
      </c>
      <c r="F3065" s="34">
        <v>184</v>
      </c>
      <c r="G3065" s="34">
        <v>184</v>
      </c>
      <c r="H3065" s="34">
        <v>184</v>
      </c>
      <c r="I3065" s="34">
        <v>184</v>
      </c>
      <c r="J3065" s="34">
        <v>184</v>
      </c>
      <c r="K3065" s="34">
        <v>184</v>
      </c>
      <c r="L3065" s="34">
        <v>184</v>
      </c>
      <c r="M3065" s="34">
        <v>184</v>
      </c>
      <c r="N3065" s="34">
        <v>184</v>
      </c>
      <c r="O3065" s="34">
        <v>184</v>
      </c>
      <c r="P3065" s="34">
        <v>184</v>
      </c>
      <c r="Q3065" s="34">
        <v>184</v>
      </c>
      <c r="R3065" s="34">
        <v>184</v>
      </c>
      <c r="S3065" s="34">
        <v>184</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c r="P3066" s="34"/>
      <c r="Q3066" s="34"/>
      <c r="R3066" s="34"/>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c r="P3067" s="34"/>
      <c r="Q3067" s="34"/>
      <c r="R3067" s="34"/>
      <c r="S3067" s="34">
        <v>0</v>
      </c>
    </row>
    <row r="3068" spans="2:19">
      <c r="B3068" s="5">
        <v>1997</v>
      </c>
      <c r="C3068" s="34">
        <v>3151</v>
      </c>
      <c r="D3068" s="34">
        <v>3151</v>
      </c>
      <c r="E3068" s="34">
        <v>3151</v>
      </c>
      <c r="F3068" s="34">
        <v>3151</v>
      </c>
      <c r="G3068" s="34">
        <v>3151</v>
      </c>
      <c r="H3068" s="34">
        <v>3151</v>
      </c>
      <c r="I3068" s="34">
        <v>3151</v>
      </c>
      <c r="J3068" s="34">
        <v>3151</v>
      </c>
      <c r="K3068" s="34">
        <v>3151</v>
      </c>
      <c r="L3068" s="34">
        <v>3151</v>
      </c>
      <c r="M3068" s="34">
        <v>3151</v>
      </c>
      <c r="N3068" s="34">
        <v>3151</v>
      </c>
      <c r="O3068" s="34">
        <v>3151</v>
      </c>
      <c r="P3068" s="34">
        <v>3151</v>
      </c>
      <c r="Q3068" s="34">
        <v>3151</v>
      </c>
      <c r="R3068" s="34">
        <v>3151</v>
      </c>
      <c r="S3068" s="34">
        <v>3151</v>
      </c>
    </row>
    <row r="3069" spans="2:19">
      <c r="B3069" s="5">
        <v>1996</v>
      </c>
      <c r="C3069" s="34">
        <v>8292</v>
      </c>
      <c r="D3069" s="34">
        <v>8292</v>
      </c>
      <c r="E3069" s="34">
        <v>8292</v>
      </c>
      <c r="F3069" s="34">
        <v>8292</v>
      </c>
      <c r="G3069" s="34">
        <v>8292</v>
      </c>
      <c r="H3069" s="34">
        <v>8292</v>
      </c>
      <c r="I3069" s="34">
        <v>8292</v>
      </c>
      <c r="J3069" s="34">
        <v>8292</v>
      </c>
      <c r="K3069" s="34">
        <v>8292</v>
      </c>
      <c r="L3069" s="34">
        <v>8292</v>
      </c>
      <c r="M3069" s="34">
        <v>8292</v>
      </c>
      <c r="N3069" s="34">
        <v>8292</v>
      </c>
      <c r="O3069" s="34">
        <v>8292</v>
      </c>
      <c r="P3069" s="34">
        <v>8292</v>
      </c>
      <c r="Q3069" s="34">
        <v>8292</v>
      </c>
      <c r="R3069" s="34">
        <v>8292</v>
      </c>
      <c r="S3069" s="34">
        <v>8292</v>
      </c>
    </row>
    <row r="3070" spans="2:19">
      <c r="B3070" s="5">
        <v>1995</v>
      </c>
      <c r="C3070" s="34">
        <v>9206</v>
      </c>
      <c r="D3070" s="34">
        <v>9206</v>
      </c>
      <c r="E3070" s="34">
        <v>9206</v>
      </c>
      <c r="F3070" s="34">
        <v>9206</v>
      </c>
      <c r="G3070" s="34">
        <v>9206</v>
      </c>
      <c r="H3070" s="34">
        <v>9206</v>
      </c>
      <c r="I3070" s="34">
        <v>9206</v>
      </c>
      <c r="J3070" s="34">
        <v>9206</v>
      </c>
      <c r="K3070" s="34">
        <v>9206</v>
      </c>
      <c r="L3070" s="34">
        <v>9206</v>
      </c>
      <c r="M3070" s="34">
        <v>9206</v>
      </c>
      <c r="N3070" s="34">
        <v>9206</v>
      </c>
      <c r="O3070" s="34">
        <v>9206</v>
      </c>
      <c r="P3070" s="34">
        <v>9206</v>
      </c>
      <c r="Q3070" s="34">
        <v>9206</v>
      </c>
      <c r="R3070" s="34">
        <v>9206</v>
      </c>
      <c r="S3070" s="34">
        <v>9206</v>
      </c>
    </row>
    <row r="3071" spans="2:19">
      <c r="B3071" s="5">
        <v>1994</v>
      </c>
      <c r="C3071" s="34">
        <v>10845</v>
      </c>
      <c r="D3071" s="34">
        <v>10845</v>
      </c>
      <c r="E3071" s="34">
        <v>10845</v>
      </c>
      <c r="F3071" s="34">
        <v>10845</v>
      </c>
      <c r="G3071" s="34">
        <v>10845</v>
      </c>
      <c r="H3071" s="34">
        <v>10845</v>
      </c>
      <c r="I3071" s="34">
        <v>10845</v>
      </c>
      <c r="J3071" s="34">
        <v>10845</v>
      </c>
      <c r="K3071" s="34">
        <v>10845</v>
      </c>
      <c r="L3071" s="34">
        <v>10845</v>
      </c>
      <c r="M3071" s="34">
        <v>10845</v>
      </c>
      <c r="N3071" s="34">
        <v>10845</v>
      </c>
      <c r="O3071" s="34">
        <v>10845</v>
      </c>
      <c r="P3071" s="34">
        <v>10845</v>
      </c>
      <c r="Q3071" s="34">
        <v>10845</v>
      </c>
      <c r="R3071" s="34">
        <v>10661</v>
      </c>
      <c r="S3071" s="34">
        <v>10661</v>
      </c>
    </row>
    <row r="3072" spans="2:19">
      <c r="B3072" s="5">
        <v>1993</v>
      </c>
      <c r="C3072" s="34">
        <v>5565</v>
      </c>
      <c r="D3072" s="34">
        <v>5565</v>
      </c>
      <c r="E3072" s="34">
        <v>5565</v>
      </c>
      <c r="F3072" s="34">
        <v>5565</v>
      </c>
      <c r="G3072" s="34">
        <v>5565</v>
      </c>
      <c r="H3072" s="34">
        <v>5565</v>
      </c>
      <c r="I3072" s="34">
        <v>5565</v>
      </c>
      <c r="J3072" s="34">
        <v>5565</v>
      </c>
      <c r="K3072" s="34">
        <v>5565</v>
      </c>
      <c r="L3072" s="34">
        <v>5565</v>
      </c>
      <c r="M3072" s="34">
        <v>5565</v>
      </c>
      <c r="N3072" s="34">
        <v>5565</v>
      </c>
      <c r="O3072" s="34">
        <v>5565</v>
      </c>
      <c r="P3072" s="34">
        <v>5565</v>
      </c>
      <c r="Q3072" s="34">
        <v>5565</v>
      </c>
      <c r="R3072" s="34">
        <v>5565</v>
      </c>
      <c r="S3072" s="34">
        <v>3933</v>
      </c>
    </row>
    <row r="3073" spans="2:19">
      <c r="B3073" s="5">
        <v>1992</v>
      </c>
      <c r="C3073" s="34">
        <v>10612</v>
      </c>
      <c r="D3073" s="34">
        <v>10612</v>
      </c>
      <c r="E3073" s="34">
        <v>10612</v>
      </c>
      <c r="F3073" s="34">
        <v>10612</v>
      </c>
      <c r="G3073" s="34">
        <v>10612</v>
      </c>
      <c r="H3073" s="34">
        <v>10612</v>
      </c>
      <c r="I3073" s="34">
        <v>10612</v>
      </c>
      <c r="J3073" s="34">
        <v>10612</v>
      </c>
      <c r="K3073" s="34">
        <v>10612</v>
      </c>
      <c r="L3073" s="34">
        <v>10612</v>
      </c>
      <c r="M3073" s="34">
        <v>10612</v>
      </c>
      <c r="N3073" s="34">
        <v>10612</v>
      </c>
      <c r="O3073" s="34">
        <v>10612</v>
      </c>
      <c r="P3073" s="34">
        <v>10612</v>
      </c>
      <c r="Q3073" s="34">
        <v>10612</v>
      </c>
      <c r="R3073" s="34">
        <v>9360</v>
      </c>
      <c r="S3073" s="34">
        <v>9360</v>
      </c>
    </row>
    <row r="3074" spans="2:19">
      <c r="B3074" s="5">
        <v>1991</v>
      </c>
      <c r="C3074" s="34">
        <v>14540</v>
      </c>
      <c r="D3074" s="34">
        <v>14540</v>
      </c>
      <c r="E3074" s="34">
        <v>14540</v>
      </c>
      <c r="F3074" s="34">
        <v>14540</v>
      </c>
      <c r="G3074" s="34">
        <v>14540</v>
      </c>
      <c r="H3074" s="34">
        <v>14540</v>
      </c>
      <c r="I3074" s="34">
        <v>14540</v>
      </c>
      <c r="J3074" s="34">
        <v>14540</v>
      </c>
      <c r="K3074" s="34">
        <v>14540</v>
      </c>
      <c r="L3074" s="34">
        <v>14540</v>
      </c>
      <c r="M3074" s="34">
        <v>14540</v>
      </c>
      <c r="N3074" s="34">
        <v>14540</v>
      </c>
      <c r="O3074" s="34">
        <v>14540</v>
      </c>
      <c r="P3074" s="34">
        <v>14540</v>
      </c>
      <c r="Q3074" s="34">
        <v>14540</v>
      </c>
      <c r="R3074" s="34">
        <v>10889</v>
      </c>
      <c r="S3074" s="34">
        <v>0</v>
      </c>
    </row>
    <row r="3075" spans="2:19">
      <c r="B3075" s="5">
        <v>1990</v>
      </c>
      <c r="C3075" s="34">
        <v>4169</v>
      </c>
      <c r="D3075" s="34">
        <v>4169</v>
      </c>
      <c r="E3075" s="34">
        <v>4169</v>
      </c>
      <c r="F3075" s="34">
        <v>4169</v>
      </c>
      <c r="G3075" s="34">
        <v>4169</v>
      </c>
      <c r="H3075" s="34">
        <v>4169</v>
      </c>
      <c r="I3075" s="34">
        <v>4169</v>
      </c>
      <c r="J3075" s="34">
        <v>4169</v>
      </c>
      <c r="K3075" s="34">
        <v>4169</v>
      </c>
      <c r="L3075" s="34">
        <v>4169</v>
      </c>
      <c r="M3075" s="34">
        <v>4169</v>
      </c>
      <c r="N3075" s="34">
        <v>4169</v>
      </c>
      <c r="O3075" s="34">
        <v>4169</v>
      </c>
      <c r="P3075" s="34">
        <v>4169</v>
      </c>
      <c r="Q3075" s="34">
        <v>1489</v>
      </c>
      <c r="R3075" s="34"/>
      <c r="S3075" s="34">
        <v>0</v>
      </c>
    </row>
    <row r="3076" spans="2:19">
      <c r="B3076" s="5">
        <v>1989</v>
      </c>
      <c r="C3076" s="34">
        <v>2905</v>
      </c>
      <c r="D3076" s="34">
        <v>2905</v>
      </c>
      <c r="E3076" s="34">
        <v>2905</v>
      </c>
      <c r="F3076" s="34">
        <v>2905</v>
      </c>
      <c r="G3076" s="34">
        <v>2905</v>
      </c>
      <c r="H3076" s="34">
        <v>2170</v>
      </c>
      <c r="I3076" s="34">
        <v>2170</v>
      </c>
      <c r="J3076" s="34">
        <v>2170</v>
      </c>
      <c r="K3076" s="34">
        <v>2170</v>
      </c>
      <c r="L3076" s="34">
        <v>2170</v>
      </c>
      <c r="M3076" s="34">
        <v>2170</v>
      </c>
      <c r="N3076" s="34">
        <v>2170</v>
      </c>
      <c r="O3076" s="34">
        <v>2170</v>
      </c>
      <c r="P3076" s="34">
        <v>2170</v>
      </c>
      <c r="Q3076" s="34">
        <v>1389</v>
      </c>
      <c r="R3076" s="34"/>
      <c r="S3076" s="34">
        <v>0</v>
      </c>
    </row>
    <row r="3077" spans="2:19">
      <c r="B3077" s="5">
        <v>1988</v>
      </c>
      <c r="C3077" s="34">
        <v>69160</v>
      </c>
      <c r="D3077" s="34">
        <v>67560</v>
      </c>
      <c r="E3077" s="34">
        <v>66360</v>
      </c>
      <c r="F3077" s="34">
        <v>62310</v>
      </c>
      <c r="G3077" s="34">
        <v>60260</v>
      </c>
      <c r="H3077" s="34">
        <v>59610</v>
      </c>
      <c r="I3077" s="34">
        <v>59010</v>
      </c>
      <c r="J3077" s="34">
        <v>57860</v>
      </c>
      <c r="K3077" s="34">
        <v>57610</v>
      </c>
      <c r="L3077" s="34">
        <v>54660</v>
      </c>
      <c r="M3077" s="34">
        <v>51660</v>
      </c>
      <c r="N3077" s="34">
        <v>49960</v>
      </c>
      <c r="O3077" s="34">
        <v>48860</v>
      </c>
      <c r="P3077" s="34">
        <v>48660</v>
      </c>
      <c r="Q3077" s="34">
        <v>48660</v>
      </c>
      <c r="R3077" s="34">
        <v>48610</v>
      </c>
      <c r="S3077" s="34">
        <v>48610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c r="P3078" s="34"/>
      <c r="Q3078" s="34"/>
      <c r="R3078" s="34"/>
      <c r="S3078" s="34"/>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c r="P3079" s="34"/>
      <c r="Q3079" s="34"/>
      <c r="R3079" s="34"/>
      <c r="S3079" s="34"/>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c r="P3080" s="34"/>
      <c r="Q3080" s="34"/>
      <c r="R3080" s="34"/>
      <c r="S3080" s="34"/>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c r="P3081" s="34"/>
      <c r="Q3081" s="34"/>
      <c r="R3081" s="34"/>
      <c r="S3081" s="34"/>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c r="P3082" s="34"/>
      <c r="Q3082" s="34"/>
      <c r="R3082" s="34"/>
      <c r="S3082" s="34"/>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c r="P3083" s="34"/>
      <c r="Q3083" s="34"/>
      <c r="R3083" s="34"/>
      <c r="S3083" s="34"/>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c r="P3084" s="34"/>
      <c r="Q3084" s="34"/>
      <c r="R3084" s="34"/>
      <c r="S3084" s="34"/>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c r="P3085" s="34"/>
      <c r="Q3085" s="34"/>
      <c r="R3085" s="34"/>
      <c r="S3085" s="34"/>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c r="P3086" s="34"/>
      <c r="Q3086" s="34"/>
      <c r="R3086" s="34"/>
      <c r="S3086" s="34"/>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c r="P3087" s="34"/>
      <c r="Q3087" s="34"/>
      <c r="R3087" s="34"/>
      <c r="S3087" s="34"/>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c r="P3088" s="34"/>
      <c r="Q3088" s="34"/>
      <c r="R3088" s="34"/>
      <c r="S3088" s="34"/>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c r="P3089" s="34"/>
      <c r="Q3089" s="34"/>
      <c r="R3089" s="34"/>
      <c r="S3089" s="34"/>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c r="P3090" s="34"/>
      <c r="Q3090" s="34"/>
      <c r="R3090" s="34"/>
      <c r="S3090" s="34"/>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c r="P3091" s="34"/>
      <c r="Q3091" s="34"/>
      <c r="R3091" s="34"/>
      <c r="S3091" s="34"/>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c r="P3092" s="34"/>
      <c r="Q3092" s="34"/>
      <c r="R3092" s="34"/>
      <c r="S3092" s="34"/>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c r="P3093" s="34"/>
      <c r="Q3093" s="34"/>
      <c r="R3093" s="34"/>
      <c r="S3093" s="34"/>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c r="P3094" s="34"/>
      <c r="Q3094" s="34"/>
      <c r="R3094" s="34"/>
      <c r="S3094" s="34"/>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c r="P3095" s="34"/>
      <c r="Q3095" s="34"/>
      <c r="R3095" s="34"/>
      <c r="S3095" s="34"/>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c r="P3096" s="34"/>
      <c r="Q3096" s="34"/>
      <c r="R3096" s="34"/>
      <c r="S3096" s="34"/>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c r="P3097" s="34"/>
      <c r="Q3097" s="34"/>
      <c r="R3097" s="34"/>
      <c r="S3097" s="34"/>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c r="P3098" s="34"/>
      <c r="Q3098" s="34"/>
      <c r="R3098" s="34"/>
      <c r="S3098" s="34"/>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c r="P3099" s="34"/>
      <c r="Q3099" s="34"/>
      <c r="R3099" s="34"/>
      <c r="S3099" s="34"/>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c r="P3100" s="34"/>
      <c r="Q3100" s="34"/>
      <c r="R3100" s="34"/>
      <c r="S3100" s="34"/>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c r="P3101" s="34"/>
      <c r="Q3101" s="34"/>
      <c r="R3101" s="34"/>
      <c r="S3101" s="34"/>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c r="P3102" s="34"/>
      <c r="Q3102" s="34"/>
      <c r="R3102" s="34"/>
      <c r="S3102" s="34"/>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c r="P3103" s="34"/>
      <c r="Q3103" s="34"/>
      <c r="R3103" s="34"/>
      <c r="S3103" s="34"/>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c r="P3104" s="34"/>
      <c r="Q3104" s="34"/>
      <c r="R3104" s="34"/>
      <c r="S3104" s="34"/>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c r="P3105" s="34"/>
      <c r="Q3105" s="34"/>
      <c r="R3105" s="34"/>
      <c r="S3105" s="34"/>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c r="P3106" s="34"/>
      <c r="Q3106" s="34"/>
      <c r="R3106" s="34"/>
      <c r="S3106" s="34"/>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c r="P3107" s="34"/>
      <c r="Q3107" s="34"/>
      <c r="R3107" s="34"/>
      <c r="S3107" s="34"/>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c r="P3108" s="34"/>
      <c r="Q3108" s="34"/>
      <c r="R3108" s="34"/>
      <c r="S3108" s="34"/>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c r="P3109" s="34"/>
      <c r="Q3109" s="34"/>
      <c r="R3109" s="34"/>
      <c r="S3109" s="34"/>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c r="P3110" s="34"/>
      <c r="Q3110" s="34"/>
      <c r="R3110" s="34"/>
      <c r="S3110" s="34"/>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c r="P3111" s="34"/>
      <c r="Q3111" s="34"/>
      <c r="R3111" s="34"/>
      <c r="S3111" s="34"/>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c r="P3112" s="34"/>
      <c r="Q3112" s="34"/>
      <c r="R3112" s="34"/>
      <c r="S3112" s="34"/>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c r="P3113" s="34"/>
      <c r="Q3113" s="34"/>
      <c r="R3113" s="34"/>
      <c r="S3113" s="34"/>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c r="P3114" s="34"/>
      <c r="Q3114" s="34"/>
      <c r="R3114" s="34"/>
      <c r="S3114" s="34"/>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c r="P3115" s="34"/>
      <c r="Q3115" s="34"/>
      <c r="R3115" s="34"/>
      <c r="S3115" s="34"/>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c r="P3116" s="34"/>
      <c r="Q3116" s="34"/>
      <c r="R3116" s="34"/>
      <c r="S3116" s="34"/>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c r="P3117" s="34"/>
      <c r="Q3117" s="34"/>
      <c r="R3117" s="34"/>
      <c r="S3117" s="34"/>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c r="P3118" s="34"/>
      <c r="Q3118" s="34"/>
      <c r="R3118" s="34"/>
      <c r="S3118" s="34"/>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c r="P3119" s="34"/>
      <c r="Q3119" s="34"/>
      <c r="R3119" s="34"/>
      <c r="S3119" s="34"/>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c r="P3120" s="34"/>
      <c r="Q3120" s="34"/>
      <c r="R3120" s="34"/>
      <c r="S3120" s="34"/>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c r="P3121" s="34"/>
      <c r="Q3121" s="34"/>
      <c r="R3121" s="34"/>
      <c r="S3121" s="34"/>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c r="P3122" s="34"/>
      <c r="Q3122" s="34"/>
      <c r="R3122" s="34"/>
      <c r="S3122" s="34"/>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c r="P3123" s="34"/>
      <c r="Q3123" s="34"/>
      <c r="R3123" s="34"/>
      <c r="S3123" s="34"/>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c r="P3124" s="34"/>
      <c r="Q3124" s="34"/>
      <c r="R3124" s="34"/>
      <c r="S3124" s="34"/>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c r="P3125" s="34"/>
      <c r="Q3125" s="34"/>
      <c r="R3125" s="34"/>
      <c r="S3125" s="34"/>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c r="P3126" s="34"/>
      <c r="Q3126" s="34"/>
      <c r="R3126" s="34"/>
      <c r="S3126" s="34"/>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c r="P3127" s="34"/>
      <c r="Q3127" s="34"/>
      <c r="R3127" s="34"/>
      <c r="S3127" s="34"/>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c r="P3128" s="34"/>
      <c r="Q3128" s="34"/>
      <c r="R3128" s="34"/>
      <c r="S3128" s="34"/>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c r="P3129" s="34"/>
      <c r="Q3129" s="34"/>
      <c r="R3129" s="34"/>
      <c r="S3129" s="34"/>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c r="P3130" s="34"/>
      <c r="Q3130" s="34"/>
      <c r="R3130" s="34"/>
      <c r="S3130" s="34"/>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c r="P3131" s="34"/>
      <c r="Q3131" s="34"/>
      <c r="R3131" s="34"/>
      <c r="S3131" s="34"/>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c r="P3132" s="34"/>
      <c r="Q3132" s="34"/>
      <c r="R3132" s="34"/>
      <c r="S3132" s="34"/>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c r="P3133" s="34"/>
      <c r="Q3133" s="34"/>
      <c r="R3133" s="34"/>
      <c r="S3133" s="34"/>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c r="P3134" s="34"/>
      <c r="Q3134" s="34"/>
      <c r="R3134" s="34"/>
      <c r="S3134" s="34"/>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c r="P3135" s="34"/>
      <c r="Q3135" s="34"/>
      <c r="R3135" s="34"/>
      <c r="S3135" s="34"/>
    </row>
    <row r="3136" spans="1:19">
      <c r="A3136" s="63" t="s">
        <v>136</v>
      </c>
      <c r="B3136" s="6" t="s">
        <v>10</v>
      </c>
      <c r="C3136" s="10">
        <f>SUM(C3059:C3135)</f>
        <v>145500</v>
      </c>
      <c r="D3136" s="10">
        <f>SUM(D3058:D3135)</f>
        <v>143900</v>
      </c>
      <c r="E3136" s="10">
        <f>SUM(E3057:E3135)</f>
        <v>143846</v>
      </c>
      <c r="F3136" s="10">
        <f>SUM(F3056:F3135)</f>
        <v>139796</v>
      </c>
      <c r="G3136" s="10">
        <f>SUM(G3055:G3135)</f>
        <v>137746</v>
      </c>
      <c r="H3136" s="10">
        <f>SUM(H3049:H3135)</f>
        <v>139504</v>
      </c>
      <c r="I3136" s="10">
        <f>SUM(I3049:I3135)</f>
        <v>138904</v>
      </c>
      <c r="J3136" s="10">
        <f t="shared" ref="J3136" si="61">SUM(J3049:J3135)</f>
        <v>137754</v>
      </c>
      <c r="K3136" s="10">
        <f>SUM(K3049:K3135)</f>
        <v>137504</v>
      </c>
      <c r="L3136" s="10">
        <f t="shared" ref="L3136" si="62">SUM(L3049:L3135)</f>
        <v>134554</v>
      </c>
      <c r="M3136" s="10">
        <f>SUM(M3049:M3135)</f>
        <v>133450</v>
      </c>
      <c r="N3136" s="10">
        <f>SUM(N3044:N3135)</f>
        <v>131750</v>
      </c>
      <c r="O3136" s="10">
        <f>SUM(O3044:O3135)</f>
        <v>130650</v>
      </c>
      <c r="P3136" s="10">
        <f>SUM(P3044:P3135)</f>
        <v>130450</v>
      </c>
      <c r="Q3136" s="10">
        <f>SUM(Q3044:Q3135)</f>
        <v>129524</v>
      </c>
      <c r="R3136" s="10">
        <f>SUM(R3043:R3135)</f>
        <v>121509</v>
      </c>
      <c r="S3136" s="10">
        <f>SUM(S3043:S3135)</f>
        <v>108988</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14949</v>
      </c>
    </row>
    <row r="3139" spans="1:19">
      <c r="A3139" s="35"/>
      <c r="B3139" s="5">
        <v>2021</v>
      </c>
      <c r="C3139" s="33"/>
      <c r="D3139" s="33"/>
      <c r="E3139" s="33"/>
      <c r="F3139" s="33"/>
      <c r="G3139" s="33"/>
      <c r="H3139" s="33"/>
      <c r="I3139" s="33"/>
      <c r="J3139" s="33"/>
      <c r="K3139" s="33"/>
      <c r="L3139" s="33"/>
      <c r="M3139" s="33"/>
      <c r="N3139" s="33"/>
      <c r="O3139" s="33"/>
      <c r="P3139" s="33"/>
      <c r="Q3139" s="33"/>
      <c r="R3139" s="34">
        <v>26080</v>
      </c>
      <c r="S3139" s="34">
        <v>26080</v>
      </c>
    </row>
    <row r="3140" spans="1:19">
      <c r="B3140" s="5">
        <v>2020</v>
      </c>
      <c r="C3140" s="33"/>
      <c r="D3140" s="33"/>
      <c r="E3140" s="33"/>
      <c r="F3140" s="33"/>
      <c r="G3140" s="33"/>
      <c r="H3140" s="33"/>
      <c r="I3140" s="33"/>
      <c r="J3140" s="33"/>
      <c r="K3140" s="33"/>
      <c r="L3140" s="33"/>
      <c r="M3140" s="33"/>
      <c r="N3140" s="33"/>
      <c r="O3140" s="33"/>
      <c r="P3140" s="33"/>
      <c r="Q3140" s="34">
        <v>24206</v>
      </c>
      <c r="R3140" s="34">
        <v>24206</v>
      </c>
      <c r="S3140" s="34">
        <v>24206</v>
      </c>
    </row>
    <row r="3141" spans="1:19">
      <c r="A3141" s="37"/>
      <c r="B3141" s="5">
        <v>2019</v>
      </c>
      <c r="C3141" s="33"/>
      <c r="D3141" s="33"/>
      <c r="E3141" s="33"/>
      <c r="F3141" s="33"/>
      <c r="G3141" s="33"/>
      <c r="H3141" s="33"/>
      <c r="I3141" s="33"/>
      <c r="J3141" s="33"/>
      <c r="K3141" s="33"/>
      <c r="L3141" s="33"/>
      <c r="M3141" s="33"/>
      <c r="N3141" s="33"/>
      <c r="O3141" s="33"/>
      <c r="P3141" s="34">
        <v>24915</v>
      </c>
      <c r="Q3141" s="34">
        <v>24915</v>
      </c>
      <c r="R3141" s="34">
        <v>24915</v>
      </c>
      <c r="S3141" s="34">
        <v>24915</v>
      </c>
    </row>
    <row r="3142" spans="1:19">
      <c r="A3142" s="37"/>
      <c r="B3142" s="5">
        <v>2018</v>
      </c>
      <c r="C3142" s="33"/>
      <c r="D3142" s="33"/>
      <c r="E3142" s="33"/>
      <c r="F3142" s="33"/>
      <c r="G3142" s="33"/>
      <c r="H3142" s="33"/>
      <c r="I3142" s="33"/>
      <c r="J3142" s="33"/>
      <c r="K3142" s="33"/>
      <c r="L3142" s="33"/>
      <c r="M3142" s="33"/>
      <c r="N3142" s="33"/>
      <c r="O3142" s="34">
        <v>56608</v>
      </c>
      <c r="P3142" s="34">
        <v>56608</v>
      </c>
      <c r="Q3142" s="34">
        <v>56608</v>
      </c>
      <c r="R3142" s="34">
        <v>56608</v>
      </c>
      <c r="S3142" s="34">
        <v>56608</v>
      </c>
    </row>
    <row r="3143" spans="1:19">
      <c r="A3143" s="37"/>
      <c r="B3143" s="5">
        <v>2017</v>
      </c>
      <c r="C3143" s="33"/>
      <c r="D3143" s="33"/>
      <c r="E3143" s="33"/>
      <c r="F3143" s="33"/>
      <c r="G3143" s="33"/>
      <c r="H3143" s="33"/>
      <c r="I3143" s="33"/>
      <c r="J3143" s="33"/>
      <c r="K3143" s="33"/>
      <c r="L3143" s="33"/>
      <c r="M3143" s="33"/>
      <c r="N3143" s="34">
        <v>20225</v>
      </c>
      <c r="O3143" s="34">
        <v>20225</v>
      </c>
      <c r="P3143" s="34">
        <v>20225</v>
      </c>
      <c r="Q3143" s="34">
        <v>20225</v>
      </c>
      <c r="R3143" s="34">
        <v>20225</v>
      </c>
      <c r="S3143" s="34">
        <v>20225</v>
      </c>
    </row>
    <row r="3144" spans="1:19">
      <c r="B3144" s="5">
        <v>2016</v>
      </c>
      <c r="C3144" s="33"/>
      <c r="D3144" s="33"/>
      <c r="E3144" s="33"/>
      <c r="F3144" s="33"/>
      <c r="G3144" s="33"/>
      <c r="H3144" s="33"/>
      <c r="I3144" s="33"/>
      <c r="J3144" s="33"/>
      <c r="K3144" s="33"/>
      <c r="L3144" s="33"/>
      <c r="M3144" s="34">
        <v>39633</v>
      </c>
      <c r="N3144" s="34">
        <v>39633</v>
      </c>
      <c r="O3144" s="34">
        <v>39633</v>
      </c>
      <c r="P3144" s="34">
        <v>39633</v>
      </c>
      <c r="Q3144" s="34">
        <v>39633</v>
      </c>
      <c r="R3144" s="34">
        <v>39633</v>
      </c>
      <c r="S3144" s="34">
        <v>39633</v>
      </c>
    </row>
    <row r="3145" spans="1:19">
      <c r="B3145" s="5">
        <v>2015</v>
      </c>
      <c r="C3145" s="33"/>
      <c r="D3145" s="33"/>
      <c r="E3145" s="33"/>
      <c r="F3145" s="33"/>
      <c r="G3145" s="33"/>
      <c r="H3145" s="33"/>
      <c r="I3145" s="33"/>
      <c r="J3145" s="33"/>
      <c r="K3145" s="33"/>
      <c r="L3145" s="34">
        <v>8665</v>
      </c>
      <c r="M3145" s="34">
        <v>8665</v>
      </c>
      <c r="N3145" s="34">
        <v>8665</v>
      </c>
      <c r="O3145" s="34">
        <v>8665</v>
      </c>
      <c r="P3145" s="34">
        <v>8665</v>
      </c>
      <c r="Q3145" s="34">
        <v>8665</v>
      </c>
      <c r="R3145" s="34">
        <v>8665</v>
      </c>
      <c r="S3145" s="34">
        <v>8665</v>
      </c>
    </row>
    <row r="3146" spans="1:19">
      <c r="B3146" s="5">
        <v>2014</v>
      </c>
      <c r="C3146" s="33"/>
      <c r="D3146" s="33"/>
      <c r="E3146" s="33"/>
      <c r="F3146" s="33"/>
      <c r="G3146" s="33"/>
      <c r="H3146" s="33"/>
      <c r="I3146" s="33"/>
      <c r="J3146" s="33"/>
      <c r="K3146" s="34">
        <v>19433</v>
      </c>
      <c r="L3146" s="34">
        <v>19433</v>
      </c>
      <c r="M3146" s="34">
        <v>19433</v>
      </c>
      <c r="N3146" s="34">
        <v>19433</v>
      </c>
      <c r="O3146" s="34">
        <v>19433</v>
      </c>
      <c r="P3146" s="34">
        <v>19433</v>
      </c>
      <c r="Q3146" s="34">
        <v>19433</v>
      </c>
      <c r="R3146" s="34">
        <v>19433</v>
      </c>
      <c r="S3146" s="34">
        <v>19433</v>
      </c>
    </row>
    <row r="3147" spans="1:19">
      <c r="B3147" s="5">
        <v>2013</v>
      </c>
      <c r="C3147" s="33"/>
      <c r="D3147" s="33"/>
      <c r="E3147" s="33"/>
      <c r="F3147" s="33"/>
      <c r="G3147" s="33"/>
      <c r="H3147" s="33"/>
      <c r="I3147" s="33"/>
      <c r="J3147" s="34">
        <v>881</v>
      </c>
      <c r="K3147" s="34">
        <v>881</v>
      </c>
      <c r="L3147" s="34">
        <v>881</v>
      </c>
      <c r="M3147" s="34">
        <v>881</v>
      </c>
      <c r="N3147" s="34">
        <v>881</v>
      </c>
      <c r="O3147" s="34">
        <v>881</v>
      </c>
      <c r="P3147" s="34">
        <v>881</v>
      </c>
      <c r="Q3147" s="34">
        <v>881</v>
      </c>
      <c r="R3147" s="34">
        <v>881</v>
      </c>
      <c r="S3147" s="34">
        <v>881</v>
      </c>
    </row>
    <row r="3148" spans="1:19">
      <c r="B3148" s="5">
        <v>2012</v>
      </c>
      <c r="C3148" s="33"/>
      <c r="D3148" s="33"/>
      <c r="E3148" s="33"/>
      <c r="F3148" s="33"/>
      <c r="G3148" s="33"/>
      <c r="H3148" s="33"/>
      <c r="I3148" s="34">
        <v>38960</v>
      </c>
      <c r="J3148" s="34">
        <v>38960</v>
      </c>
      <c r="K3148" s="34">
        <v>38960</v>
      </c>
      <c r="L3148" s="34">
        <v>38960</v>
      </c>
      <c r="M3148" s="34">
        <v>38960</v>
      </c>
      <c r="N3148" s="34">
        <v>38960</v>
      </c>
      <c r="O3148" s="34">
        <v>38960</v>
      </c>
      <c r="P3148" s="34">
        <v>38960</v>
      </c>
      <c r="Q3148" s="34">
        <v>38960</v>
      </c>
      <c r="R3148" s="34">
        <v>38960</v>
      </c>
      <c r="S3148" s="34">
        <v>38960</v>
      </c>
    </row>
    <row r="3149" spans="1:19">
      <c r="B3149" s="5">
        <v>2011</v>
      </c>
      <c r="C3149" s="33"/>
      <c r="D3149" s="33"/>
      <c r="E3149" s="33"/>
      <c r="F3149" s="33"/>
      <c r="G3149" s="33"/>
      <c r="H3149" s="34">
        <v>15249</v>
      </c>
      <c r="I3149" s="34">
        <v>15249</v>
      </c>
      <c r="J3149" s="34">
        <v>15249</v>
      </c>
      <c r="K3149" s="34">
        <v>15249</v>
      </c>
      <c r="L3149" s="34">
        <v>15249</v>
      </c>
      <c r="M3149" s="34">
        <v>15249</v>
      </c>
      <c r="N3149" s="34">
        <v>15249</v>
      </c>
      <c r="O3149" s="34">
        <v>15249</v>
      </c>
      <c r="P3149" s="34">
        <v>15249</v>
      </c>
      <c r="Q3149" s="34">
        <v>15249</v>
      </c>
      <c r="R3149" s="34">
        <v>15249</v>
      </c>
      <c r="S3149" s="34">
        <v>15249</v>
      </c>
    </row>
    <row r="3150" spans="1:19">
      <c r="B3150" s="5">
        <v>2010</v>
      </c>
      <c r="C3150" s="33"/>
      <c r="D3150" s="33"/>
      <c r="E3150" s="33"/>
      <c r="F3150" s="33"/>
      <c r="G3150" s="34">
        <v>3056</v>
      </c>
      <c r="H3150" s="34">
        <v>3056</v>
      </c>
      <c r="I3150" s="34">
        <v>3056</v>
      </c>
      <c r="J3150" s="34">
        <v>3056</v>
      </c>
      <c r="K3150" s="34">
        <v>3056</v>
      </c>
      <c r="L3150" s="34">
        <v>3056</v>
      </c>
      <c r="M3150" s="34">
        <v>3056</v>
      </c>
      <c r="N3150" s="34">
        <v>3056</v>
      </c>
      <c r="O3150" s="34">
        <v>3056</v>
      </c>
      <c r="P3150" s="34">
        <v>3056</v>
      </c>
      <c r="Q3150" s="34">
        <v>3056</v>
      </c>
      <c r="R3150" s="34">
        <v>3056</v>
      </c>
      <c r="S3150" s="34">
        <v>3056</v>
      </c>
    </row>
    <row r="3151" spans="1:19">
      <c r="B3151" s="5">
        <v>2009</v>
      </c>
      <c r="C3151" s="33"/>
      <c r="D3151" s="33"/>
      <c r="E3151" s="33"/>
      <c r="F3151" s="34">
        <v>1885</v>
      </c>
      <c r="G3151" s="34">
        <v>1885</v>
      </c>
      <c r="H3151" s="34">
        <v>1885</v>
      </c>
      <c r="I3151" s="34">
        <v>1885</v>
      </c>
      <c r="J3151" s="34">
        <v>1885</v>
      </c>
      <c r="K3151" s="34">
        <v>1885</v>
      </c>
      <c r="L3151" s="34">
        <v>1885</v>
      </c>
      <c r="M3151" s="34">
        <v>1885</v>
      </c>
      <c r="N3151" s="34">
        <v>1885</v>
      </c>
      <c r="O3151" s="34">
        <v>1885</v>
      </c>
      <c r="P3151" s="34">
        <v>1885</v>
      </c>
      <c r="Q3151" s="34">
        <v>1885</v>
      </c>
      <c r="R3151" s="34">
        <v>1885</v>
      </c>
      <c r="S3151" s="34">
        <v>1885</v>
      </c>
    </row>
    <row r="3152" spans="1:19">
      <c r="B3152" s="5">
        <v>2008</v>
      </c>
      <c r="C3152" s="33"/>
      <c r="D3152" s="33"/>
      <c r="E3152" s="34">
        <v>2412</v>
      </c>
      <c r="F3152" s="34">
        <v>2412</v>
      </c>
      <c r="G3152" s="34">
        <v>2412</v>
      </c>
      <c r="H3152" s="34">
        <v>2412</v>
      </c>
      <c r="I3152" s="34">
        <v>2412</v>
      </c>
      <c r="J3152" s="34">
        <v>2412</v>
      </c>
      <c r="K3152" s="34">
        <v>2412</v>
      </c>
      <c r="L3152" s="34">
        <v>2412</v>
      </c>
      <c r="M3152" s="34">
        <v>2412</v>
      </c>
      <c r="N3152" s="34">
        <v>2412</v>
      </c>
      <c r="O3152" s="34">
        <v>2412</v>
      </c>
      <c r="P3152" s="34">
        <v>2412</v>
      </c>
      <c r="Q3152" s="34">
        <v>2412</v>
      </c>
      <c r="R3152" s="34">
        <v>2412</v>
      </c>
      <c r="S3152" s="34">
        <v>2412</v>
      </c>
    </row>
    <row r="3153" spans="2:19">
      <c r="B3153" s="5">
        <v>2007</v>
      </c>
      <c r="C3153" s="33"/>
      <c r="D3153" s="34">
        <v>13236</v>
      </c>
      <c r="E3153" s="34">
        <v>13236</v>
      </c>
      <c r="F3153" s="34">
        <v>13236</v>
      </c>
      <c r="G3153" s="34">
        <v>13236</v>
      </c>
      <c r="H3153" s="34">
        <v>13236</v>
      </c>
      <c r="I3153" s="34">
        <v>13236</v>
      </c>
      <c r="J3153" s="34">
        <v>13236</v>
      </c>
      <c r="K3153" s="34">
        <v>13236</v>
      </c>
      <c r="L3153" s="34">
        <v>13236</v>
      </c>
      <c r="M3153" s="34">
        <v>13236</v>
      </c>
      <c r="N3153" s="34">
        <v>13236</v>
      </c>
      <c r="O3153" s="34">
        <v>13236</v>
      </c>
      <c r="P3153" s="34">
        <v>13236</v>
      </c>
      <c r="Q3153" s="34">
        <v>13236</v>
      </c>
      <c r="R3153" s="34">
        <v>13236</v>
      </c>
      <c r="S3153" s="34">
        <v>13236</v>
      </c>
    </row>
    <row r="3154" spans="2:19">
      <c r="B3154" s="5">
        <v>2006</v>
      </c>
      <c r="C3154" s="34">
        <v>43710</v>
      </c>
      <c r="D3154" s="34">
        <v>43710</v>
      </c>
      <c r="E3154" s="34">
        <v>43710</v>
      </c>
      <c r="F3154" s="34">
        <v>43710</v>
      </c>
      <c r="G3154" s="34">
        <v>43710</v>
      </c>
      <c r="H3154" s="34">
        <v>43710</v>
      </c>
      <c r="I3154" s="34">
        <v>43710</v>
      </c>
      <c r="J3154" s="34">
        <v>43710</v>
      </c>
      <c r="K3154" s="34">
        <v>43710</v>
      </c>
      <c r="L3154" s="34">
        <v>43710</v>
      </c>
      <c r="M3154" s="34">
        <v>43710</v>
      </c>
      <c r="N3154" s="34">
        <v>43710</v>
      </c>
      <c r="O3154" s="34">
        <v>43710</v>
      </c>
      <c r="P3154" s="34">
        <v>43710</v>
      </c>
      <c r="Q3154" s="34">
        <v>43710</v>
      </c>
      <c r="R3154" s="34">
        <v>43710</v>
      </c>
      <c r="S3154" s="34">
        <v>43710</v>
      </c>
    </row>
    <row r="3155" spans="2:19">
      <c r="B3155" s="5">
        <v>2005</v>
      </c>
      <c r="C3155" s="34">
        <v>11536</v>
      </c>
      <c r="D3155" s="34">
        <v>11536</v>
      </c>
      <c r="E3155" s="34">
        <v>11536</v>
      </c>
      <c r="F3155" s="34">
        <v>11536</v>
      </c>
      <c r="G3155" s="34">
        <v>11536</v>
      </c>
      <c r="H3155" s="34">
        <v>11536</v>
      </c>
      <c r="I3155" s="34">
        <v>11536</v>
      </c>
      <c r="J3155" s="34">
        <v>11536</v>
      </c>
      <c r="K3155" s="34">
        <v>11536</v>
      </c>
      <c r="L3155" s="34">
        <v>11536</v>
      </c>
      <c r="M3155" s="34">
        <v>11536</v>
      </c>
      <c r="N3155" s="34">
        <v>11536</v>
      </c>
      <c r="O3155" s="34">
        <v>11536</v>
      </c>
      <c r="P3155" s="34">
        <v>11536</v>
      </c>
      <c r="Q3155" s="34">
        <v>11536</v>
      </c>
      <c r="R3155" s="34">
        <v>11536</v>
      </c>
      <c r="S3155" s="34">
        <v>11536</v>
      </c>
    </row>
    <row r="3156" spans="2:19">
      <c r="B3156" s="5">
        <v>2004</v>
      </c>
      <c r="C3156" s="34">
        <v>18073</v>
      </c>
      <c r="D3156" s="34">
        <v>18073</v>
      </c>
      <c r="E3156" s="34">
        <v>18073</v>
      </c>
      <c r="F3156" s="34">
        <v>18073</v>
      </c>
      <c r="G3156" s="34">
        <v>18073</v>
      </c>
      <c r="H3156" s="34">
        <v>18073</v>
      </c>
      <c r="I3156" s="34">
        <v>18073</v>
      </c>
      <c r="J3156" s="34">
        <v>18073</v>
      </c>
      <c r="K3156" s="34">
        <v>18073</v>
      </c>
      <c r="L3156" s="34">
        <v>18073</v>
      </c>
      <c r="M3156" s="34">
        <v>18073</v>
      </c>
      <c r="N3156" s="34">
        <v>18073</v>
      </c>
      <c r="O3156" s="34">
        <v>18073</v>
      </c>
      <c r="P3156" s="34">
        <v>18073</v>
      </c>
      <c r="Q3156" s="34">
        <v>18073</v>
      </c>
      <c r="R3156" s="34">
        <v>18073</v>
      </c>
      <c r="S3156" s="34">
        <v>18073</v>
      </c>
    </row>
    <row r="3157" spans="2:19">
      <c r="B3157" s="5">
        <v>2003</v>
      </c>
      <c r="C3157" s="34">
        <v>3825</v>
      </c>
      <c r="D3157" s="34">
        <v>3825</v>
      </c>
      <c r="E3157" s="34">
        <v>3825</v>
      </c>
      <c r="F3157" s="34">
        <v>3825</v>
      </c>
      <c r="G3157" s="34">
        <v>3825</v>
      </c>
      <c r="H3157" s="34">
        <v>3825</v>
      </c>
      <c r="I3157" s="34">
        <v>3825</v>
      </c>
      <c r="J3157" s="34">
        <v>3825</v>
      </c>
      <c r="K3157" s="34">
        <v>3825</v>
      </c>
      <c r="L3157" s="34">
        <v>3825</v>
      </c>
      <c r="M3157" s="34">
        <v>3825</v>
      </c>
      <c r="N3157" s="34">
        <v>3825</v>
      </c>
      <c r="O3157" s="34">
        <v>3825</v>
      </c>
      <c r="P3157" s="34">
        <v>3825</v>
      </c>
      <c r="Q3157" s="34">
        <v>3825</v>
      </c>
      <c r="R3157" s="34">
        <v>3825</v>
      </c>
      <c r="S3157" s="34">
        <v>3825</v>
      </c>
    </row>
    <row r="3158" spans="2:19">
      <c r="B3158" s="5">
        <v>2002</v>
      </c>
      <c r="C3158" s="34">
        <v>31773</v>
      </c>
      <c r="D3158" s="34">
        <v>31773</v>
      </c>
      <c r="E3158" s="34">
        <v>31773</v>
      </c>
      <c r="F3158" s="34">
        <v>31773</v>
      </c>
      <c r="G3158" s="34">
        <v>31773</v>
      </c>
      <c r="H3158" s="34">
        <v>31773</v>
      </c>
      <c r="I3158" s="34">
        <v>31773</v>
      </c>
      <c r="J3158" s="34">
        <v>31773</v>
      </c>
      <c r="K3158" s="34">
        <v>31773</v>
      </c>
      <c r="L3158" s="34">
        <v>31773</v>
      </c>
      <c r="M3158" s="34">
        <v>31773</v>
      </c>
      <c r="N3158" s="34">
        <v>31773</v>
      </c>
      <c r="O3158" s="34">
        <v>31773</v>
      </c>
      <c r="P3158" s="34">
        <v>31773</v>
      </c>
      <c r="Q3158" s="34">
        <v>31773</v>
      </c>
      <c r="R3158" s="34">
        <v>31773</v>
      </c>
      <c r="S3158" s="34">
        <v>31773</v>
      </c>
    </row>
    <row r="3159" spans="2:19">
      <c r="B3159" s="5">
        <v>2001</v>
      </c>
      <c r="C3159" s="34">
        <v>10101</v>
      </c>
      <c r="D3159" s="34">
        <v>10101</v>
      </c>
      <c r="E3159" s="34">
        <v>10101</v>
      </c>
      <c r="F3159" s="34">
        <v>10101</v>
      </c>
      <c r="G3159" s="34">
        <v>10101</v>
      </c>
      <c r="H3159" s="34">
        <v>10101</v>
      </c>
      <c r="I3159" s="34">
        <v>10101</v>
      </c>
      <c r="J3159" s="34">
        <v>10101</v>
      </c>
      <c r="K3159" s="34">
        <v>10101</v>
      </c>
      <c r="L3159" s="34">
        <v>10101</v>
      </c>
      <c r="M3159" s="34">
        <v>10101</v>
      </c>
      <c r="N3159" s="34">
        <v>10101</v>
      </c>
      <c r="O3159" s="34">
        <v>10101</v>
      </c>
      <c r="P3159" s="34">
        <v>10101</v>
      </c>
      <c r="Q3159" s="34">
        <v>10101</v>
      </c>
      <c r="R3159" s="34">
        <v>10101</v>
      </c>
      <c r="S3159" s="34">
        <v>10101</v>
      </c>
    </row>
    <row r="3160" spans="2:19">
      <c r="B3160" s="5">
        <v>2000</v>
      </c>
      <c r="C3160" s="34">
        <v>13468</v>
      </c>
      <c r="D3160" s="34">
        <v>13468</v>
      </c>
      <c r="E3160" s="34">
        <v>13468</v>
      </c>
      <c r="F3160" s="34">
        <v>13468</v>
      </c>
      <c r="G3160" s="34">
        <v>13468</v>
      </c>
      <c r="H3160" s="34">
        <v>13468</v>
      </c>
      <c r="I3160" s="34">
        <v>13468</v>
      </c>
      <c r="J3160" s="34">
        <v>13468</v>
      </c>
      <c r="K3160" s="34">
        <v>13468</v>
      </c>
      <c r="L3160" s="34">
        <v>13468</v>
      </c>
      <c r="M3160" s="34">
        <v>13468</v>
      </c>
      <c r="N3160" s="34">
        <v>13468</v>
      </c>
      <c r="O3160" s="34">
        <v>13468</v>
      </c>
      <c r="P3160" s="34">
        <v>13468</v>
      </c>
      <c r="Q3160" s="34">
        <v>13468</v>
      </c>
      <c r="R3160" s="34">
        <v>13468</v>
      </c>
      <c r="S3160" s="34">
        <v>13468</v>
      </c>
    </row>
    <row r="3161" spans="2:19">
      <c r="B3161" s="5">
        <v>1999</v>
      </c>
      <c r="C3161" s="34">
        <v>22092</v>
      </c>
      <c r="D3161" s="34">
        <v>22092</v>
      </c>
      <c r="E3161" s="34">
        <v>22092</v>
      </c>
      <c r="F3161" s="34">
        <v>22092</v>
      </c>
      <c r="G3161" s="34">
        <v>22092</v>
      </c>
      <c r="H3161" s="34">
        <v>22092</v>
      </c>
      <c r="I3161" s="34">
        <v>22092</v>
      </c>
      <c r="J3161" s="34">
        <v>22092</v>
      </c>
      <c r="K3161" s="34">
        <v>22092</v>
      </c>
      <c r="L3161" s="34">
        <v>22092</v>
      </c>
      <c r="M3161" s="34">
        <v>22092</v>
      </c>
      <c r="N3161" s="34">
        <v>22092</v>
      </c>
      <c r="O3161" s="34">
        <v>22092</v>
      </c>
      <c r="P3161" s="34">
        <v>22092</v>
      </c>
      <c r="Q3161" s="34">
        <v>22092</v>
      </c>
      <c r="R3161" s="34">
        <v>22092</v>
      </c>
      <c r="S3161" s="34">
        <v>22092</v>
      </c>
    </row>
    <row r="3162" spans="2:19">
      <c r="B3162" s="5">
        <v>1998</v>
      </c>
      <c r="C3162" s="34">
        <v>64416</v>
      </c>
      <c r="D3162" s="34">
        <v>64416</v>
      </c>
      <c r="E3162" s="34">
        <v>64416</v>
      </c>
      <c r="F3162" s="34">
        <v>64416</v>
      </c>
      <c r="G3162" s="34">
        <v>64416</v>
      </c>
      <c r="H3162" s="34">
        <v>64416</v>
      </c>
      <c r="I3162" s="34">
        <v>64416</v>
      </c>
      <c r="J3162" s="34">
        <v>64416</v>
      </c>
      <c r="K3162" s="34">
        <v>64416</v>
      </c>
      <c r="L3162" s="34">
        <v>64416</v>
      </c>
      <c r="M3162" s="34">
        <v>64416</v>
      </c>
      <c r="N3162" s="34">
        <v>64416</v>
      </c>
      <c r="O3162" s="34">
        <v>64416</v>
      </c>
      <c r="P3162" s="34">
        <v>64416</v>
      </c>
      <c r="Q3162" s="34">
        <v>64416</v>
      </c>
      <c r="R3162" s="34">
        <v>64416</v>
      </c>
      <c r="S3162" s="34">
        <v>64416</v>
      </c>
    </row>
    <row r="3163" spans="2:19">
      <c r="B3163" s="5">
        <v>1997</v>
      </c>
      <c r="C3163" s="34">
        <v>34664</v>
      </c>
      <c r="D3163" s="34">
        <v>34664</v>
      </c>
      <c r="E3163" s="34">
        <v>34664</v>
      </c>
      <c r="F3163" s="34">
        <v>34664</v>
      </c>
      <c r="G3163" s="34">
        <v>34664</v>
      </c>
      <c r="H3163" s="34">
        <v>34664</v>
      </c>
      <c r="I3163" s="34">
        <v>34664</v>
      </c>
      <c r="J3163" s="34">
        <v>34664</v>
      </c>
      <c r="K3163" s="34">
        <v>34664</v>
      </c>
      <c r="L3163" s="34">
        <v>34664</v>
      </c>
      <c r="M3163" s="34">
        <v>34664</v>
      </c>
      <c r="N3163" s="34">
        <v>33747</v>
      </c>
      <c r="O3163" s="34">
        <v>32830</v>
      </c>
      <c r="P3163" s="34">
        <v>32830</v>
      </c>
      <c r="Q3163" s="34">
        <v>32830</v>
      </c>
      <c r="R3163" s="34">
        <v>32830</v>
      </c>
      <c r="S3163" s="34">
        <v>32830</v>
      </c>
    </row>
    <row r="3164" spans="2:19">
      <c r="B3164" s="5">
        <v>1996</v>
      </c>
      <c r="C3164" s="34">
        <v>37733</v>
      </c>
      <c r="D3164" s="34">
        <v>37733</v>
      </c>
      <c r="E3164" s="34">
        <v>37733</v>
      </c>
      <c r="F3164" s="34">
        <v>37733</v>
      </c>
      <c r="G3164" s="34">
        <v>37733</v>
      </c>
      <c r="H3164" s="34">
        <v>37733</v>
      </c>
      <c r="I3164" s="34">
        <v>37733</v>
      </c>
      <c r="J3164" s="34">
        <v>37733</v>
      </c>
      <c r="K3164" s="34">
        <v>37733</v>
      </c>
      <c r="L3164" s="34">
        <v>37733</v>
      </c>
      <c r="M3164" s="34">
        <v>37733</v>
      </c>
      <c r="N3164" s="34">
        <v>37733</v>
      </c>
      <c r="O3164" s="34">
        <v>37733</v>
      </c>
      <c r="P3164" s="34">
        <v>37733</v>
      </c>
      <c r="Q3164" s="34">
        <v>37733</v>
      </c>
      <c r="R3164" s="34">
        <v>37733</v>
      </c>
      <c r="S3164" s="34">
        <v>37733</v>
      </c>
    </row>
    <row r="3165" spans="2:19">
      <c r="B3165" s="5">
        <v>1995</v>
      </c>
      <c r="C3165" s="34">
        <v>38600</v>
      </c>
      <c r="D3165" s="34">
        <v>38600</v>
      </c>
      <c r="E3165" s="34">
        <v>38600</v>
      </c>
      <c r="F3165" s="34">
        <v>38600</v>
      </c>
      <c r="G3165" s="34">
        <v>38600</v>
      </c>
      <c r="H3165" s="34">
        <v>38600</v>
      </c>
      <c r="I3165" s="34">
        <v>38600</v>
      </c>
      <c r="J3165" s="34">
        <v>38600</v>
      </c>
      <c r="K3165" s="34">
        <v>38600</v>
      </c>
      <c r="L3165" s="34">
        <v>38600</v>
      </c>
      <c r="M3165" s="34">
        <v>38600</v>
      </c>
      <c r="N3165" s="34">
        <v>38600</v>
      </c>
      <c r="O3165" s="34">
        <v>38600</v>
      </c>
      <c r="P3165" s="34">
        <v>38600</v>
      </c>
      <c r="Q3165" s="34">
        <v>38600</v>
      </c>
      <c r="R3165" s="34">
        <v>38600</v>
      </c>
      <c r="S3165" s="34">
        <v>38600</v>
      </c>
    </row>
    <row r="3166" spans="2:19">
      <c r="B3166" s="5">
        <v>1994</v>
      </c>
      <c r="C3166" s="34">
        <v>49786</v>
      </c>
      <c r="D3166" s="34">
        <v>49786</v>
      </c>
      <c r="E3166" s="34">
        <v>49786</v>
      </c>
      <c r="F3166" s="34">
        <v>49786</v>
      </c>
      <c r="G3166" s="34">
        <v>49786</v>
      </c>
      <c r="H3166" s="34">
        <v>49786</v>
      </c>
      <c r="I3166" s="34">
        <v>49786</v>
      </c>
      <c r="J3166" s="34">
        <v>49786</v>
      </c>
      <c r="K3166" s="34">
        <v>49786</v>
      </c>
      <c r="L3166" s="34">
        <v>49786</v>
      </c>
      <c r="M3166" s="34">
        <v>49786</v>
      </c>
      <c r="N3166" s="34">
        <v>49786</v>
      </c>
      <c r="O3166" s="34">
        <v>49786</v>
      </c>
      <c r="P3166" s="34">
        <v>49786</v>
      </c>
      <c r="Q3166" s="34">
        <v>49786</v>
      </c>
      <c r="R3166" s="34">
        <v>49786</v>
      </c>
      <c r="S3166" s="34">
        <v>49786</v>
      </c>
    </row>
    <row r="3167" spans="2:19">
      <c r="B3167" s="5">
        <v>1993</v>
      </c>
      <c r="C3167" s="34">
        <v>71644</v>
      </c>
      <c r="D3167" s="34">
        <v>71644</v>
      </c>
      <c r="E3167" s="34">
        <v>71644</v>
      </c>
      <c r="F3167" s="34">
        <v>71644</v>
      </c>
      <c r="G3167" s="34">
        <v>71644</v>
      </c>
      <c r="H3167" s="34">
        <v>71644</v>
      </c>
      <c r="I3167" s="34">
        <v>71644</v>
      </c>
      <c r="J3167" s="34">
        <v>71644</v>
      </c>
      <c r="K3167" s="34">
        <v>71644</v>
      </c>
      <c r="L3167" s="34">
        <v>71644</v>
      </c>
      <c r="M3167" s="34">
        <v>71644</v>
      </c>
      <c r="N3167" s="34">
        <v>71644</v>
      </c>
      <c r="O3167" s="34">
        <v>71644</v>
      </c>
      <c r="P3167" s="34">
        <v>71644</v>
      </c>
      <c r="Q3167" s="34">
        <v>71644</v>
      </c>
      <c r="R3167" s="34">
        <v>71644</v>
      </c>
      <c r="S3167" s="34">
        <v>71644</v>
      </c>
    </row>
    <row r="3168" spans="2:19">
      <c r="B3168" s="5">
        <v>1992</v>
      </c>
      <c r="C3168" s="34">
        <v>95705</v>
      </c>
      <c r="D3168" s="34">
        <v>95705</v>
      </c>
      <c r="E3168" s="34">
        <v>95705</v>
      </c>
      <c r="F3168" s="34">
        <v>95705</v>
      </c>
      <c r="G3168" s="34">
        <v>95705</v>
      </c>
      <c r="H3168" s="34">
        <v>95705</v>
      </c>
      <c r="I3168" s="34">
        <v>95705</v>
      </c>
      <c r="J3168" s="34">
        <v>95705</v>
      </c>
      <c r="K3168" s="34">
        <v>95705</v>
      </c>
      <c r="L3168" s="34">
        <v>95705</v>
      </c>
      <c r="M3168" s="34">
        <v>95705</v>
      </c>
      <c r="N3168" s="34">
        <v>95705</v>
      </c>
      <c r="O3168" s="34">
        <v>95705</v>
      </c>
      <c r="P3168" s="34">
        <v>95705</v>
      </c>
      <c r="Q3168" s="34">
        <v>95705</v>
      </c>
      <c r="R3168" s="34">
        <v>95705</v>
      </c>
      <c r="S3168" s="34">
        <v>95705</v>
      </c>
    </row>
    <row r="3169" spans="2:19">
      <c r="B3169" s="5">
        <v>1991</v>
      </c>
      <c r="C3169" s="34">
        <v>29073</v>
      </c>
      <c r="D3169" s="34">
        <v>29073</v>
      </c>
      <c r="E3169" s="34">
        <v>29073</v>
      </c>
      <c r="F3169" s="34">
        <v>29073</v>
      </c>
      <c r="G3169" s="34">
        <v>29073</v>
      </c>
      <c r="H3169" s="34">
        <v>29073</v>
      </c>
      <c r="I3169" s="34">
        <v>29073</v>
      </c>
      <c r="J3169" s="34">
        <v>29073</v>
      </c>
      <c r="K3169" s="34">
        <v>29073</v>
      </c>
      <c r="L3169" s="34">
        <v>29073</v>
      </c>
      <c r="M3169" s="34">
        <v>29073</v>
      </c>
      <c r="N3169" s="34">
        <v>29073</v>
      </c>
      <c r="O3169" s="34">
        <v>29073</v>
      </c>
      <c r="P3169" s="34">
        <v>29073</v>
      </c>
      <c r="Q3169" s="34">
        <v>29073</v>
      </c>
      <c r="R3169" s="34">
        <v>29073</v>
      </c>
      <c r="S3169" s="34">
        <v>29073</v>
      </c>
    </row>
    <row r="3170" spans="2:19">
      <c r="B3170" s="5">
        <v>1990</v>
      </c>
      <c r="C3170" s="34">
        <v>132560</v>
      </c>
      <c r="D3170" s="34">
        <v>132560</v>
      </c>
      <c r="E3170" s="34">
        <v>132560</v>
      </c>
      <c r="F3170" s="34">
        <v>132560</v>
      </c>
      <c r="G3170" s="34">
        <v>132560</v>
      </c>
      <c r="H3170" s="34">
        <v>132560</v>
      </c>
      <c r="I3170" s="34">
        <v>132560</v>
      </c>
      <c r="J3170" s="34">
        <v>132560</v>
      </c>
      <c r="K3170" s="34">
        <v>132560</v>
      </c>
      <c r="L3170" s="34">
        <v>132560</v>
      </c>
      <c r="M3170" s="34">
        <v>132560</v>
      </c>
      <c r="N3170" s="34">
        <v>132560</v>
      </c>
      <c r="O3170" s="34">
        <v>130974</v>
      </c>
      <c r="P3170" s="34">
        <v>130974</v>
      </c>
      <c r="Q3170" s="34">
        <v>130974</v>
      </c>
      <c r="R3170" s="34">
        <v>130974</v>
      </c>
      <c r="S3170" s="34">
        <v>130974</v>
      </c>
    </row>
    <row r="3171" spans="2:19">
      <c r="B3171" s="5">
        <v>1989</v>
      </c>
      <c r="C3171" s="34">
        <v>146059</v>
      </c>
      <c r="D3171" s="34">
        <v>146059</v>
      </c>
      <c r="E3171" s="34">
        <v>146059</v>
      </c>
      <c r="F3171" s="34">
        <v>146059</v>
      </c>
      <c r="G3171" s="34">
        <v>146059</v>
      </c>
      <c r="H3171" s="34">
        <v>146059</v>
      </c>
      <c r="I3171" s="34">
        <v>146059</v>
      </c>
      <c r="J3171" s="34">
        <v>146059</v>
      </c>
      <c r="K3171" s="34">
        <v>146059</v>
      </c>
      <c r="L3171" s="34">
        <v>146059</v>
      </c>
      <c r="M3171" s="34">
        <v>146059</v>
      </c>
      <c r="N3171" s="34">
        <v>146059</v>
      </c>
      <c r="O3171" s="34">
        <v>146059</v>
      </c>
      <c r="P3171" s="34">
        <v>146059</v>
      </c>
      <c r="Q3171" s="34">
        <v>146059</v>
      </c>
      <c r="R3171" s="34">
        <v>146059</v>
      </c>
      <c r="S3171" s="34">
        <v>146059</v>
      </c>
    </row>
    <row r="3172" spans="2:19">
      <c r="B3172" s="5">
        <v>1988</v>
      </c>
      <c r="C3172" s="34">
        <v>190930</v>
      </c>
      <c r="D3172" s="34">
        <v>190930</v>
      </c>
      <c r="E3172" s="34">
        <v>190930</v>
      </c>
      <c r="F3172" s="34">
        <v>190930</v>
      </c>
      <c r="G3172" s="34">
        <v>190930</v>
      </c>
      <c r="H3172" s="34">
        <v>190930</v>
      </c>
      <c r="I3172" s="34">
        <v>190930</v>
      </c>
      <c r="J3172" s="34">
        <v>190930</v>
      </c>
      <c r="K3172" s="34">
        <v>190930</v>
      </c>
      <c r="L3172" s="34">
        <v>190930</v>
      </c>
      <c r="M3172" s="34">
        <v>190930</v>
      </c>
      <c r="N3172" s="34">
        <v>190930</v>
      </c>
      <c r="O3172" s="34">
        <v>190930</v>
      </c>
      <c r="P3172" s="34">
        <v>185618</v>
      </c>
      <c r="Q3172" s="34">
        <v>185618</v>
      </c>
      <c r="R3172" s="34">
        <v>185618</v>
      </c>
      <c r="S3172" s="34">
        <v>185618</v>
      </c>
    </row>
    <row r="3173" spans="2:19">
      <c r="B3173" s="5">
        <v>1987</v>
      </c>
      <c r="C3173" s="34">
        <v>30680</v>
      </c>
      <c r="D3173" s="34">
        <v>30680</v>
      </c>
      <c r="E3173" s="34">
        <v>30680</v>
      </c>
      <c r="F3173" s="34">
        <v>30680</v>
      </c>
      <c r="G3173" s="34">
        <v>30680</v>
      </c>
      <c r="H3173" s="34">
        <v>30680</v>
      </c>
      <c r="I3173" s="34">
        <v>30680</v>
      </c>
      <c r="J3173" s="34">
        <v>30680</v>
      </c>
      <c r="K3173" s="34">
        <v>30680</v>
      </c>
      <c r="L3173" s="34">
        <v>30680</v>
      </c>
      <c r="M3173" s="34">
        <v>30680</v>
      </c>
      <c r="N3173" s="34">
        <v>30680</v>
      </c>
      <c r="O3173" s="34">
        <v>30680</v>
      </c>
      <c r="P3173" s="34">
        <v>30680</v>
      </c>
      <c r="Q3173" s="34">
        <v>30680</v>
      </c>
      <c r="R3173" s="34">
        <v>30680</v>
      </c>
      <c r="S3173" s="34">
        <v>30680</v>
      </c>
    </row>
    <row r="3174" spans="2:19">
      <c r="B3174" s="5">
        <v>1986</v>
      </c>
      <c r="C3174" s="34">
        <v>20623</v>
      </c>
      <c r="D3174" s="34">
        <v>20623</v>
      </c>
      <c r="E3174" s="34">
        <v>20623</v>
      </c>
      <c r="F3174" s="34">
        <v>20623</v>
      </c>
      <c r="G3174" s="34">
        <v>20623</v>
      </c>
      <c r="H3174" s="34">
        <v>20623</v>
      </c>
      <c r="I3174" s="34">
        <v>20623</v>
      </c>
      <c r="J3174" s="34">
        <v>20623</v>
      </c>
      <c r="K3174" s="34">
        <v>20623</v>
      </c>
      <c r="L3174" s="34">
        <v>20623</v>
      </c>
      <c r="M3174" s="34">
        <v>20623</v>
      </c>
      <c r="N3174" s="34">
        <v>20623</v>
      </c>
      <c r="O3174" s="34">
        <v>20623</v>
      </c>
      <c r="P3174" s="34">
        <v>20623</v>
      </c>
      <c r="Q3174" s="34">
        <v>20623</v>
      </c>
      <c r="R3174" s="34">
        <v>20623</v>
      </c>
      <c r="S3174" s="34">
        <v>20623</v>
      </c>
    </row>
    <row r="3175" spans="2:19">
      <c r="B3175" s="5">
        <v>1985</v>
      </c>
      <c r="C3175" s="34">
        <v>4516</v>
      </c>
      <c r="D3175" s="34">
        <v>4516</v>
      </c>
      <c r="E3175" s="34">
        <v>4516</v>
      </c>
      <c r="F3175" s="34">
        <v>4516</v>
      </c>
      <c r="G3175" s="34">
        <v>4516</v>
      </c>
      <c r="H3175" s="34">
        <v>4516</v>
      </c>
      <c r="I3175" s="34">
        <v>4516</v>
      </c>
      <c r="J3175" s="34">
        <v>4516</v>
      </c>
      <c r="K3175" s="34">
        <v>4516</v>
      </c>
      <c r="L3175" s="34">
        <v>4516</v>
      </c>
      <c r="M3175" s="34">
        <v>4516</v>
      </c>
      <c r="N3175" s="34">
        <v>4516</v>
      </c>
      <c r="O3175" s="34">
        <v>4516</v>
      </c>
      <c r="P3175" s="34">
        <v>4516</v>
      </c>
      <c r="Q3175" s="34">
        <v>4516</v>
      </c>
      <c r="R3175" s="34">
        <v>4516</v>
      </c>
      <c r="S3175" s="34">
        <v>4516</v>
      </c>
    </row>
    <row r="3176" spans="2:19">
      <c r="B3176" s="5">
        <v>1984</v>
      </c>
      <c r="C3176" s="34">
        <v>9739</v>
      </c>
      <c r="D3176" s="34">
        <v>9739</v>
      </c>
      <c r="E3176" s="34">
        <v>9739</v>
      </c>
      <c r="F3176" s="34">
        <v>9739</v>
      </c>
      <c r="G3176" s="34">
        <v>9739</v>
      </c>
      <c r="H3176" s="34">
        <v>9739</v>
      </c>
      <c r="I3176" s="34">
        <v>9739</v>
      </c>
      <c r="J3176" s="34">
        <v>9739</v>
      </c>
      <c r="K3176" s="34">
        <v>9739</v>
      </c>
      <c r="L3176" s="34">
        <v>9739</v>
      </c>
      <c r="M3176" s="34">
        <v>9739</v>
      </c>
      <c r="N3176" s="34">
        <v>9739</v>
      </c>
      <c r="O3176" s="34">
        <v>9739</v>
      </c>
      <c r="P3176" s="34">
        <v>9739</v>
      </c>
      <c r="Q3176" s="34">
        <v>9739</v>
      </c>
      <c r="R3176" s="34">
        <v>9739</v>
      </c>
      <c r="S3176" s="34">
        <v>9739</v>
      </c>
    </row>
    <row r="3177" spans="2:19">
      <c r="B3177" s="5">
        <v>1983</v>
      </c>
      <c r="C3177" s="34">
        <v>12691</v>
      </c>
      <c r="D3177" s="34">
        <v>12691</v>
      </c>
      <c r="E3177" s="34">
        <v>12691</v>
      </c>
      <c r="F3177" s="34">
        <v>12691</v>
      </c>
      <c r="G3177" s="34">
        <v>12691</v>
      </c>
      <c r="H3177" s="34">
        <v>12691</v>
      </c>
      <c r="I3177" s="34">
        <v>12691</v>
      </c>
      <c r="J3177" s="34">
        <v>12691</v>
      </c>
      <c r="K3177" s="34">
        <v>12691</v>
      </c>
      <c r="L3177" s="34">
        <v>12691</v>
      </c>
      <c r="M3177" s="34">
        <v>12691</v>
      </c>
      <c r="N3177" s="34">
        <v>12691</v>
      </c>
      <c r="O3177" s="34">
        <v>12691</v>
      </c>
      <c r="P3177" s="34">
        <v>12691</v>
      </c>
      <c r="Q3177" s="34">
        <v>12691</v>
      </c>
      <c r="R3177" s="34">
        <v>12691</v>
      </c>
      <c r="S3177" s="34">
        <v>12691</v>
      </c>
    </row>
    <row r="3178" spans="2:19">
      <c r="B3178" s="5">
        <v>1982</v>
      </c>
      <c r="C3178" s="34">
        <v>7476</v>
      </c>
      <c r="D3178" s="34">
        <v>7476</v>
      </c>
      <c r="E3178" s="34">
        <v>7476</v>
      </c>
      <c r="F3178" s="34">
        <v>7476</v>
      </c>
      <c r="G3178" s="34">
        <v>7476</v>
      </c>
      <c r="H3178" s="34">
        <v>7476</v>
      </c>
      <c r="I3178" s="34">
        <v>7476</v>
      </c>
      <c r="J3178" s="34">
        <v>7476</v>
      </c>
      <c r="K3178" s="34">
        <v>7476</v>
      </c>
      <c r="L3178" s="34">
        <v>7476</v>
      </c>
      <c r="M3178" s="34">
        <v>7476</v>
      </c>
      <c r="N3178" s="34">
        <v>7476</v>
      </c>
      <c r="O3178" s="34">
        <v>7476</v>
      </c>
      <c r="P3178" s="34">
        <v>7476</v>
      </c>
      <c r="Q3178" s="34">
        <v>7476</v>
      </c>
      <c r="R3178" s="34">
        <v>7476</v>
      </c>
      <c r="S3178" s="34">
        <v>7476</v>
      </c>
    </row>
    <row r="3179" spans="2:19">
      <c r="B3179" s="5">
        <v>1981</v>
      </c>
      <c r="C3179" s="34">
        <v>21168</v>
      </c>
      <c r="D3179" s="34">
        <v>21168</v>
      </c>
      <c r="E3179" s="34">
        <v>21168</v>
      </c>
      <c r="F3179" s="34">
        <v>21168</v>
      </c>
      <c r="G3179" s="34">
        <v>21168</v>
      </c>
      <c r="H3179" s="34">
        <v>21168</v>
      </c>
      <c r="I3179" s="34">
        <v>21168</v>
      </c>
      <c r="J3179" s="34">
        <v>21168</v>
      </c>
      <c r="K3179" s="34">
        <v>21168</v>
      </c>
      <c r="L3179" s="34">
        <v>21168</v>
      </c>
      <c r="M3179" s="34">
        <v>21168</v>
      </c>
      <c r="N3179" s="34">
        <v>21168</v>
      </c>
      <c r="O3179" s="34">
        <v>21168</v>
      </c>
      <c r="P3179" s="34">
        <v>21168</v>
      </c>
      <c r="Q3179" s="34">
        <v>21168</v>
      </c>
      <c r="R3179" s="34">
        <v>21168</v>
      </c>
      <c r="S3179" s="34">
        <v>21168</v>
      </c>
    </row>
    <row r="3180" spans="2:19">
      <c r="B3180" s="5">
        <v>1980</v>
      </c>
      <c r="C3180" s="34">
        <v>22716</v>
      </c>
      <c r="D3180" s="34">
        <v>22716</v>
      </c>
      <c r="E3180" s="34">
        <v>22716</v>
      </c>
      <c r="F3180" s="34">
        <v>22716</v>
      </c>
      <c r="G3180" s="34">
        <v>22716</v>
      </c>
      <c r="H3180" s="34">
        <v>22716</v>
      </c>
      <c r="I3180" s="34">
        <v>22716</v>
      </c>
      <c r="J3180" s="34">
        <v>22716</v>
      </c>
      <c r="K3180" s="34">
        <v>22716</v>
      </c>
      <c r="L3180" s="34">
        <v>22716</v>
      </c>
      <c r="M3180" s="34">
        <v>22716</v>
      </c>
      <c r="N3180" s="34">
        <v>22716</v>
      </c>
      <c r="O3180" s="34">
        <v>22716</v>
      </c>
      <c r="P3180" s="34">
        <v>22716</v>
      </c>
      <c r="Q3180" s="34">
        <v>22716</v>
      </c>
      <c r="R3180" s="34">
        <v>22716</v>
      </c>
      <c r="S3180" s="34">
        <v>22716</v>
      </c>
    </row>
    <row r="3181" spans="2:19">
      <c r="B3181" s="5">
        <v>1979</v>
      </c>
      <c r="C3181" s="34">
        <v>43223</v>
      </c>
      <c r="D3181" s="34">
        <v>43223</v>
      </c>
      <c r="E3181" s="34">
        <v>43223</v>
      </c>
      <c r="F3181" s="34">
        <v>43223</v>
      </c>
      <c r="G3181" s="34">
        <v>43223</v>
      </c>
      <c r="H3181" s="34">
        <v>43223</v>
      </c>
      <c r="I3181" s="34">
        <v>43223</v>
      </c>
      <c r="J3181" s="34">
        <v>43223</v>
      </c>
      <c r="K3181" s="34">
        <v>43223</v>
      </c>
      <c r="L3181" s="34">
        <v>43223</v>
      </c>
      <c r="M3181" s="34">
        <v>43223</v>
      </c>
      <c r="N3181" s="34">
        <v>43223</v>
      </c>
      <c r="O3181" s="34">
        <v>43223</v>
      </c>
      <c r="P3181" s="34">
        <v>43223</v>
      </c>
      <c r="Q3181" s="34">
        <v>43223</v>
      </c>
      <c r="R3181" s="34">
        <v>43223</v>
      </c>
      <c r="S3181" s="34">
        <v>43223</v>
      </c>
    </row>
    <row r="3182" spans="2:19">
      <c r="B3182" s="5">
        <v>1978</v>
      </c>
      <c r="C3182" s="34">
        <v>16082</v>
      </c>
      <c r="D3182" s="34">
        <v>16082</v>
      </c>
      <c r="E3182" s="34">
        <v>16082</v>
      </c>
      <c r="F3182" s="34">
        <v>16082</v>
      </c>
      <c r="G3182" s="34">
        <v>16082</v>
      </c>
      <c r="H3182" s="34">
        <v>16082</v>
      </c>
      <c r="I3182" s="34">
        <v>16082</v>
      </c>
      <c r="J3182" s="34">
        <v>16082</v>
      </c>
      <c r="K3182" s="34">
        <v>16082</v>
      </c>
      <c r="L3182" s="34">
        <v>16082</v>
      </c>
      <c r="M3182" s="34">
        <v>16082</v>
      </c>
      <c r="N3182" s="34">
        <v>16082</v>
      </c>
      <c r="O3182" s="34">
        <v>16082</v>
      </c>
      <c r="P3182" s="34">
        <v>16082</v>
      </c>
      <c r="Q3182" s="34">
        <v>16082</v>
      </c>
      <c r="R3182" s="34">
        <v>16082</v>
      </c>
      <c r="S3182" s="34">
        <v>16082</v>
      </c>
    </row>
    <row r="3183" spans="2:19">
      <c r="B3183" s="5">
        <v>1977</v>
      </c>
      <c r="C3183" s="34">
        <v>24287</v>
      </c>
      <c r="D3183" s="34">
        <v>24287</v>
      </c>
      <c r="E3183" s="34">
        <v>24287</v>
      </c>
      <c r="F3183" s="34">
        <v>24287</v>
      </c>
      <c r="G3183" s="34">
        <v>24287</v>
      </c>
      <c r="H3183" s="34">
        <v>24287</v>
      </c>
      <c r="I3183" s="34">
        <v>24287</v>
      </c>
      <c r="J3183" s="34">
        <v>24287</v>
      </c>
      <c r="K3183" s="34">
        <v>24287</v>
      </c>
      <c r="L3183" s="34">
        <v>24287</v>
      </c>
      <c r="M3183" s="34">
        <v>24287</v>
      </c>
      <c r="N3183" s="34">
        <v>24287</v>
      </c>
      <c r="O3183" s="34">
        <v>24287</v>
      </c>
      <c r="P3183" s="34">
        <v>19159</v>
      </c>
      <c r="Q3183" s="34">
        <v>19159</v>
      </c>
      <c r="R3183" s="34">
        <v>19159</v>
      </c>
      <c r="S3183" s="34">
        <v>19159</v>
      </c>
    </row>
    <row r="3184" spans="2:19">
      <c r="B3184" s="5">
        <v>1976</v>
      </c>
      <c r="C3184" s="34">
        <v>10143</v>
      </c>
      <c r="D3184" s="34">
        <v>10143</v>
      </c>
      <c r="E3184" s="34">
        <v>10143</v>
      </c>
      <c r="F3184" s="34">
        <v>10143</v>
      </c>
      <c r="G3184" s="34">
        <v>10143</v>
      </c>
      <c r="H3184" s="34">
        <v>10143</v>
      </c>
      <c r="I3184" s="34">
        <v>10143</v>
      </c>
      <c r="J3184" s="34">
        <v>10143</v>
      </c>
      <c r="K3184" s="34">
        <v>10143</v>
      </c>
      <c r="L3184" s="34">
        <v>10143</v>
      </c>
      <c r="M3184" s="34">
        <v>10143</v>
      </c>
      <c r="N3184" s="34">
        <v>10143</v>
      </c>
      <c r="O3184" s="34">
        <v>10143</v>
      </c>
      <c r="P3184" s="34">
        <v>10143</v>
      </c>
      <c r="Q3184" s="34">
        <v>10143</v>
      </c>
      <c r="R3184" s="34">
        <v>10143</v>
      </c>
      <c r="S3184" s="34">
        <v>10143</v>
      </c>
    </row>
    <row r="3185" spans="2:19">
      <c r="B3185" s="5">
        <v>1975</v>
      </c>
      <c r="C3185" s="34">
        <v>14286</v>
      </c>
      <c r="D3185" s="34">
        <v>14286</v>
      </c>
      <c r="E3185" s="34">
        <v>14286</v>
      </c>
      <c r="F3185" s="34">
        <v>14286</v>
      </c>
      <c r="G3185" s="34">
        <v>14286</v>
      </c>
      <c r="H3185" s="34">
        <v>14286</v>
      </c>
      <c r="I3185" s="34">
        <v>14286</v>
      </c>
      <c r="J3185" s="34">
        <v>14286</v>
      </c>
      <c r="K3185" s="34">
        <v>14286</v>
      </c>
      <c r="L3185" s="34">
        <v>14286</v>
      </c>
      <c r="M3185" s="34">
        <v>14286</v>
      </c>
      <c r="N3185" s="34">
        <v>14286</v>
      </c>
      <c r="O3185" s="34">
        <v>14286</v>
      </c>
      <c r="P3185" s="34">
        <v>14286</v>
      </c>
      <c r="Q3185" s="34">
        <v>14286</v>
      </c>
      <c r="R3185" s="34">
        <v>14286</v>
      </c>
      <c r="S3185" s="34">
        <v>14286</v>
      </c>
    </row>
    <row r="3186" spans="2:19">
      <c r="B3186" s="5">
        <v>1974</v>
      </c>
      <c r="C3186" s="34">
        <v>6896</v>
      </c>
      <c r="D3186" s="34">
        <v>6896</v>
      </c>
      <c r="E3186" s="34">
        <v>6896</v>
      </c>
      <c r="F3186" s="34">
        <v>6896</v>
      </c>
      <c r="G3186" s="34">
        <v>6896</v>
      </c>
      <c r="H3186" s="34">
        <v>6896</v>
      </c>
      <c r="I3186" s="34">
        <v>6896</v>
      </c>
      <c r="J3186" s="34">
        <v>6896</v>
      </c>
      <c r="K3186" s="34">
        <v>6896</v>
      </c>
      <c r="L3186" s="34">
        <v>6896</v>
      </c>
      <c r="M3186" s="34">
        <v>6896</v>
      </c>
      <c r="N3186" s="34">
        <v>6896</v>
      </c>
      <c r="O3186" s="34">
        <v>6896</v>
      </c>
      <c r="P3186" s="34">
        <v>6896</v>
      </c>
      <c r="Q3186" s="34">
        <v>6896</v>
      </c>
      <c r="R3186" s="34">
        <v>6896</v>
      </c>
      <c r="S3186" s="34">
        <v>6896</v>
      </c>
    </row>
    <row r="3187" spans="2:19">
      <c r="B3187" s="5">
        <v>1973</v>
      </c>
      <c r="C3187" s="34">
        <v>3959</v>
      </c>
      <c r="D3187" s="34">
        <v>3959</v>
      </c>
      <c r="E3187" s="34">
        <v>3959</v>
      </c>
      <c r="F3187" s="34">
        <v>3959</v>
      </c>
      <c r="G3187" s="34">
        <v>3959</v>
      </c>
      <c r="H3187" s="34">
        <v>3959</v>
      </c>
      <c r="I3187" s="34">
        <v>3959</v>
      </c>
      <c r="J3187" s="34">
        <v>3959</v>
      </c>
      <c r="K3187" s="34">
        <v>3959</v>
      </c>
      <c r="L3187" s="34">
        <v>3959</v>
      </c>
      <c r="M3187" s="34">
        <v>3959</v>
      </c>
      <c r="N3187" s="34">
        <v>3959</v>
      </c>
      <c r="O3187" s="34">
        <v>3959</v>
      </c>
      <c r="P3187" s="34">
        <v>3959</v>
      </c>
      <c r="Q3187" s="34">
        <v>3959</v>
      </c>
      <c r="R3187" s="34">
        <v>3959</v>
      </c>
      <c r="S3187" s="34">
        <v>3959</v>
      </c>
    </row>
    <row r="3188" spans="2:19">
      <c r="B3188" s="5">
        <v>1972</v>
      </c>
      <c r="C3188" s="34">
        <v>18140</v>
      </c>
      <c r="D3188" s="34">
        <v>18140</v>
      </c>
      <c r="E3188" s="34">
        <v>18140</v>
      </c>
      <c r="F3188" s="34">
        <v>18140</v>
      </c>
      <c r="G3188" s="34">
        <v>18140</v>
      </c>
      <c r="H3188" s="34">
        <v>18140</v>
      </c>
      <c r="I3188" s="34">
        <v>18140</v>
      </c>
      <c r="J3188" s="34">
        <v>18140</v>
      </c>
      <c r="K3188" s="34">
        <v>18140</v>
      </c>
      <c r="L3188" s="34">
        <v>18140</v>
      </c>
      <c r="M3188" s="34">
        <v>18140</v>
      </c>
      <c r="N3188" s="34">
        <v>18140</v>
      </c>
      <c r="O3188" s="34">
        <v>18140</v>
      </c>
      <c r="P3188" s="34">
        <v>18140</v>
      </c>
      <c r="Q3188" s="34">
        <v>18140</v>
      </c>
      <c r="R3188" s="34">
        <v>18140</v>
      </c>
      <c r="S3188" s="34">
        <v>18140</v>
      </c>
    </row>
    <row r="3189" spans="2:19">
      <c r="B3189" s="5">
        <v>1971</v>
      </c>
      <c r="C3189" s="34">
        <v>36737</v>
      </c>
      <c r="D3189" s="34">
        <v>36737</v>
      </c>
      <c r="E3189" s="34">
        <v>36737</v>
      </c>
      <c r="F3189" s="34">
        <v>36737</v>
      </c>
      <c r="G3189" s="34">
        <v>36737</v>
      </c>
      <c r="H3189" s="34">
        <v>36737</v>
      </c>
      <c r="I3189" s="34">
        <v>36737</v>
      </c>
      <c r="J3189" s="34">
        <v>36737</v>
      </c>
      <c r="K3189" s="34">
        <v>36737</v>
      </c>
      <c r="L3189" s="34">
        <v>36737</v>
      </c>
      <c r="M3189" s="34">
        <v>36737</v>
      </c>
      <c r="N3189" s="34">
        <v>36737</v>
      </c>
      <c r="O3189" s="34">
        <v>32232</v>
      </c>
      <c r="P3189" s="34">
        <v>32232</v>
      </c>
      <c r="Q3189" s="34">
        <v>32232</v>
      </c>
      <c r="R3189" s="34">
        <v>32232</v>
      </c>
      <c r="S3189" s="34">
        <v>32232</v>
      </c>
    </row>
    <row r="3190" spans="2:19">
      <c r="B3190" s="5">
        <v>1970</v>
      </c>
      <c r="C3190" s="34">
        <v>68633</v>
      </c>
      <c r="D3190" s="34">
        <v>68633</v>
      </c>
      <c r="E3190" s="34">
        <v>68633</v>
      </c>
      <c r="F3190" s="34">
        <v>68633</v>
      </c>
      <c r="G3190" s="34">
        <v>68633</v>
      </c>
      <c r="H3190" s="34">
        <v>68633</v>
      </c>
      <c r="I3190" s="34">
        <v>68633</v>
      </c>
      <c r="J3190" s="34">
        <v>68633</v>
      </c>
      <c r="K3190" s="34">
        <v>68633</v>
      </c>
      <c r="L3190" s="34">
        <v>68633</v>
      </c>
      <c r="M3190" s="34">
        <v>68633</v>
      </c>
      <c r="N3190" s="34">
        <v>68633</v>
      </c>
      <c r="O3190" s="34">
        <v>64497</v>
      </c>
      <c r="P3190" s="34">
        <v>64497</v>
      </c>
      <c r="Q3190" s="34">
        <v>64497</v>
      </c>
      <c r="R3190" s="34">
        <v>64497</v>
      </c>
      <c r="S3190" s="34">
        <v>64497</v>
      </c>
    </row>
    <row r="3191" spans="2:19">
      <c r="B3191" s="5">
        <v>1969</v>
      </c>
      <c r="C3191" s="34">
        <v>55198</v>
      </c>
      <c r="D3191" s="34">
        <v>55198</v>
      </c>
      <c r="E3191" s="34">
        <v>55198</v>
      </c>
      <c r="F3191" s="34">
        <v>55198</v>
      </c>
      <c r="G3191" s="34">
        <v>55198</v>
      </c>
      <c r="H3191" s="34">
        <v>55198</v>
      </c>
      <c r="I3191" s="34">
        <v>55198</v>
      </c>
      <c r="J3191" s="34">
        <v>55198</v>
      </c>
      <c r="K3191" s="34">
        <v>55198</v>
      </c>
      <c r="L3191" s="34">
        <v>55198</v>
      </c>
      <c r="M3191" s="34">
        <v>55198</v>
      </c>
      <c r="N3191" s="34">
        <v>55198</v>
      </c>
      <c r="O3191" s="34">
        <v>55198</v>
      </c>
      <c r="P3191" s="34">
        <v>55198</v>
      </c>
      <c r="Q3191" s="34">
        <v>55198</v>
      </c>
      <c r="R3191" s="34">
        <v>55198</v>
      </c>
      <c r="S3191" s="34">
        <v>55198</v>
      </c>
    </row>
    <row r="3192" spans="2:19">
      <c r="B3192" s="5">
        <v>1968</v>
      </c>
      <c r="C3192" s="34">
        <v>20631</v>
      </c>
      <c r="D3192" s="34">
        <v>20631</v>
      </c>
      <c r="E3192" s="34">
        <v>20631</v>
      </c>
      <c r="F3192" s="34">
        <v>20631</v>
      </c>
      <c r="G3192" s="34">
        <v>20631</v>
      </c>
      <c r="H3192" s="34">
        <v>20631</v>
      </c>
      <c r="I3192" s="34">
        <v>20631</v>
      </c>
      <c r="J3192" s="34">
        <v>20631</v>
      </c>
      <c r="K3192" s="34">
        <v>20631</v>
      </c>
      <c r="L3192" s="34">
        <v>20631</v>
      </c>
      <c r="M3192" s="34">
        <v>20631</v>
      </c>
      <c r="N3192" s="34">
        <v>20631</v>
      </c>
      <c r="O3192" s="34">
        <v>20631</v>
      </c>
      <c r="P3192" s="34">
        <v>20631</v>
      </c>
      <c r="Q3192" s="34">
        <v>20631</v>
      </c>
      <c r="R3192" s="34">
        <v>20631</v>
      </c>
      <c r="S3192" s="34">
        <v>20631</v>
      </c>
    </row>
    <row r="3193" spans="2:19">
      <c r="B3193" s="5">
        <v>1967</v>
      </c>
      <c r="C3193" s="34">
        <v>20448</v>
      </c>
      <c r="D3193" s="34">
        <v>20448</v>
      </c>
      <c r="E3193" s="34">
        <v>20448</v>
      </c>
      <c r="F3193" s="34">
        <v>20448</v>
      </c>
      <c r="G3193" s="34">
        <v>20448</v>
      </c>
      <c r="H3193" s="34">
        <v>20448</v>
      </c>
      <c r="I3193" s="34">
        <v>20448</v>
      </c>
      <c r="J3193" s="34">
        <v>20448</v>
      </c>
      <c r="K3193" s="34">
        <v>20448</v>
      </c>
      <c r="L3193" s="34">
        <v>20448</v>
      </c>
      <c r="M3193" s="34">
        <v>20448</v>
      </c>
      <c r="N3193" s="34">
        <v>20448</v>
      </c>
      <c r="O3193" s="34">
        <v>16779</v>
      </c>
      <c r="P3193" s="34">
        <v>16779</v>
      </c>
      <c r="Q3193" s="34">
        <v>16779</v>
      </c>
      <c r="R3193" s="34">
        <v>16779</v>
      </c>
      <c r="S3193" s="34">
        <v>16779</v>
      </c>
    </row>
    <row r="3194" spans="2:19">
      <c r="B3194" s="5">
        <v>1966</v>
      </c>
      <c r="C3194" s="34">
        <v>6068</v>
      </c>
      <c r="D3194" s="34">
        <v>6068</v>
      </c>
      <c r="E3194" s="34">
        <v>6068</v>
      </c>
      <c r="F3194" s="34">
        <v>6068</v>
      </c>
      <c r="G3194" s="34">
        <v>6068</v>
      </c>
      <c r="H3194" s="34">
        <v>6068</v>
      </c>
      <c r="I3194" s="34">
        <v>6068</v>
      </c>
      <c r="J3194" s="34">
        <v>6068</v>
      </c>
      <c r="K3194" s="34">
        <v>6068</v>
      </c>
      <c r="L3194" s="34">
        <v>6068</v>
      </c>
      <c r="M3194" s="34">
        <v>6068</v>
      </c>
      <c r="N3194" s="34">
        <v>6068</v>
      </c>
      <c r="O3194" s="34">
        <v>6068</v>
      </c>
      <c r="P3194" s="34">
        <v>6068</v>
      </c>
      <c r="Q3194" s="34">
        <v>6068</v>
      </c>
      <c r="R3194" s="34">
        <v>5639</v>
      </c>
      <c r="S3194" s="34">
        <v>5639</v>
      </c>
    </row>
    <row r="3195" spans="2:19">
      <c r="B3195" s="5">
        <v>1965</v>
      </c>
      <c r="C3195" s="34">
        <v>1498</v>
      </c>
      <c r="D3195" s="34">
        <v>1498</v>
      </c>
      <c r="E3195" s="34">
        <v>1498</v>
      </c>
      <c r="F3195" s="34">
        <v>1498</v>
      </c>
      <c r="G3195" s="34">
        <v>1498</v>
      </c>
      <c r="H3195" s="34">
        <v>1498</v>
      </c>
      <c r="I3195" s="34">
        <v>1498</v>
      </c>
      <c r="J3195" s="34">
        <v>1498</v>
      </c>
      <c r="K3195" s="34">
        <v>1498</v>
      </c>
      <c r="L3195" s="34">
        <v>1498</v>
      </c>
      <c r="M3195" s="34">
        <v>1498</v>
      </c>
      <c r="N3195" s="34">
        <v>1498</v>
      </c>
      <c r="O3195" s="34">
        <v>1270</v>
      </c>
      <c r="P3195" s="34">
        <v>1270</v>
      </c>
      <c r="Q3195" s="34">
        <v>1270</v>
      </c>
      <c r="R3195" s="34">
        <v>1270</v>
      </c>
      <c r="S3195" s="34">
        <v>1270</v>
      </c>
    </row>
    <row r="3196" spans="2:19">
      <c r="B3196" s="5">
        <v>1964</v>
      </c>
      <c r="C3196" s="34">
        <v>12365</v>
      </c>
      <c r="D3196" s="34">
        <v>12365</v>
      </c>
      <c r="E3196" s="34">
        <v>12365</v>
      </c>
      <c r="F3196" s="34">
        <v>12365</v>
      </c>
      <c r="G3196" s="34">
        <v>12365</v>
      </c>
      <c r="H3196" s="34">
        <v>12365</v>
      </c>
      <c r="I3196" s="34">
        <v>12365</v>
      </c>
      <c r="J3196" s="34">
        <v>12365</v>
      </c>
      <c r="K3196" s="34">
        <v>12365</v>
      </c>
      <c r="L3196" s="34">
        <v>12365</v>
      </c>
      <c r="M3196" s="34">
        <v>12365</v>
      </c>
      <c r="N3196" s="34">
        <v>12137</v>
      </c>
      <c r="O3196" s="34">
        <v>9033</v>
      </c>
      <c r="P3196" s="34">
        <v>9033</v>
      </c>
      <c r="Q3196" s="34">
        <v>9033</v>
      </c>
      <c r="R3196" s="34">
        <v>9003</v>
      </c>
      <c r="S3196" s="34">
        <v>9003</v>
      </c>
    </row>
    <row r="3197" spans="2:19">
      <c r="B3197" s="5">
        <v>1963</v>
      </c>
      <c r="C3197" s="34">
        <v>2006</v>
      </c>
      <c r="D3197" s="34">
        <v>2006</v>
      </c>
      <c r="E3197" s="34">
        <v>2006</v>
      </c>
      <c r="F3197" s="34">
        <v>2006</v>
      </c>
      <c r="G3197" s="34">
        <v>2006</v>
      </c>
      <c r="H3197" s="34">
        <v>2006</v>
      </c>
      <c r="I3197" s="34">
        <v>2006</v>
      </c>
      <c r="J3197" s="34">
        <v>2006</v>
      </c>
      <c r="K3197" s="34">
        <v>2006</v>
      </c>
      <c r="L3197" s="34">
        <v>2006</v>
      </c>
      <c r="M3197" s="34">
        <v>2006</v>
      </c>
      <c r="N3197" s="34">
        <v>2006</v>
      </c>
      <c r="O3197" s="34">
        <v>2006</v>
      </c>
      <c r="P3197" s="34">
        <v>2006</v>
      </c>
      <c r="Q3197" s="34">
        <v>2006</v>
      </c>
      <c r="R3197" s="34">
        <v>2006</v>
      </c>
      <c r="S3197" s="34">
        <v>2006</v>
      </c>
    </row>
    <row r="3198" spans="2:19">
      <c r="B3198" s="5">
        <v>1962</v>
      </c>
      <c r="C3198" s="34">
        <v>947</v>
      </c>
      <c r="D3198" s="34">
        <v>947</v>
      </c>
      <c r="E3198" s="34">
        <v>947</v>
      </c>
      <c r="F3198" s="34">
        <v>947</v>
      </c>
      <c r="G3198" s="34">
        <v>947</v>
      </c>
      <c r="H3198" s="34">
        <v>947</v>
      </c>
      <c r="I3198" s="34">
        <v>947</v>
      </c>
      <c r="J3198" s="34">
        <v>947</v>
      </c>
      <c r="K3198" s="34">
        <v>947</v>
      </c>
      <c r="L3198" s="34">
        <v>947</v>
      </c>
      <c r="M3198" s="34">
        <v>947</v>
      </c>
      <c r="N3198" s="34">
        <v>947</v>
      </c>
      <c r="O3198" s="34">
        <v>511</v>
      </c>
      <c r="P3198" s="34">
        <v>511</v>
      </c>
      <c r="Q3198" s="34">
        <v>511</v>
      </c>
      <c r="R3198" s="34">
        <v>511</v>
      </c>
      <c r="S3198" s="34">
        <v>511</v>
      </c>
    </row>
    <row r="3199" spans="2:19">
      <c r="B3199" s="5">
        <v>1961</v>
      </c>
      <c r="C3199" s="34">
        <v>7601</v>
      </c>
      <c r="D3199" s="34">
        <v>7601</v>
      </c>
      <c r="E3199" s="34">
        <v>7601</v>
      </c>
      <c r="F3199" s="34">
        <v>7601</v>
      </c>
      <c r="G3199" s="34">
        <v>7601</v>
      </c>
      <c r="H3199" s="34">
        <v>7601</v>
      </c>
      <c r="I3199" s="34">
        <v>7601</v>
      </c>
      <c r="J3199" s="34">
        <v>7601</v>
      </c>
      <c r="K3199" s="34">
        <v>7601</v>
      </c>
      <c r="L3199" s="34">
        <v>7601</v>
      </c>
      <c r="M3199" s="34">
        <v>7601</v>
      </c>
      <c r="N3199" s="34">
        <v>7504</v>
      </c>
      <c r="O3199" s="34">
        <v>7504</v>
      </c>
      <c r="P3199" s="34">
        <v>7504</v>
      </c>
      <c r="Q3199" s="34">
        <v>4277</v>
      </c>
      <c r="R3199" s="34">
        <v>4277</v>
      </c>
      <c r="S3199" s="34">
        <v>4277</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c r="P3200" s="34"/>
      <c r="Q3200" s="34"/>
      <c r="R3200" s="34"/>
      <c r="S3200" s="34"/>
    </row>
    <row r="3201" spans="2:19">
      <c r="B3201" s="5">
        <v>1959</v>
      </c>
      <c r="C3201" s="34">
        <v>4783</v>
      </c>
      <c r="D3201" s="34">
        <v>4783</v>
      </c>
      <c r="E3201" s="34">
        <v>4783</v>
      </c>
      <c r="F3201" s="34">
        <v>4783</v>
      </c>
      <c r="G3201" s="34">
        <v>4783</v>
      </c>
      <c r="H3201" s="34">
        <v>4783</v>
      </c>
      <c r="I3201" s="34">
        <v>4783</v>
      </c>
      <c r="J3201" s="34">
        <v>4783</v>
      </c>
      <c r="K3201" s="34">
        <v>4783</v>
      </c>
      <c r="L3201" s="34">
        <v>4783</v>
      </c>
      <c r="M3201" s="34">
        <v>1610</v>
      </c>
      <c r="N3201" s="34">
        <v>1610</v>
      </c>
      <c r="O3201" s="34">
        <v>1610</v>
      </c>
      <c r="P3201" s="34">
        <v>1610</v>
      </c>
      <c r="Q3201" s="34">
        <v>1610</v>
      </c>
      <c r="R3201" s="34">
        <v>1610</v>
      </c>
      <c r="S3201" s="34">
        <v>1610</v>
      </c>
    </row>
    <row r="3202" spans="2:19">
      <c r="B3202" s="5">
        <v>1958</v>
      </c>
      <c r="C3202" s="34">
        <v>3686</v>
      </c>
      <c r="D3202" s="34">
        <v>3686</v>
      </c>
      <c r="E3202" s="34">
        <v>3686</v>
      </c>
      <c r="F3202" s="34">
        <v>3686</v>
      </c>
      <c r="G3202" s="34">
        <v>3686</v>
      </c>
      <c r="H3202" s="34">
        <v>3686</v>
      </c>
      <c r="I3202" s="34">
        <v>3686</v>
      </c>
      <c r="J3202" s="34">
        <v>3686</v>
      </c>
      <c r="K3202" s="34">
        <v>3686</v>
      </c>
      <c r="L3202" s="34">
        <v>3686</v>
      </c>
      <c r="M3202" s="34">
        <v>3028</v>
      </c>
      <c r="N3202" s="34">
        <v>2700</v>
      </c>
      <c r="O3202" s="34">
        <v>2700</v>
      </c>
      <c r="P3202" s="34">
        <v>2700</v>
      </c>
      <c r="Q3202" s="34">
        <v>2700</v>
      </c>
      <c r="R3202" s="34">
        <v>2700</v>
      </c>
      <c r="S3202" s="34">
        <v>2700</v>
      </c>
    </row>
    <row r="3203" spans="2:19">
      <c r="B3203" s="5">
        <v>1957</v>
      </c>
      <c r="C3203" s="34">
        <v>1296</v>
      </c>
      <c r="D3203" s="34">
        <v>1296</v>
      </c>
      <c r="E3203" s="34">
        <v>1296</v>
      </c>
      <c r="F3203" s="34">
        <v>1296</v>
      </c>
      <c r="G3203" s="34">
        <v>1296</v>
      </c>
      <c r="H3203" s="34">
        <v>1296</v>
      </c>
      <c r="I3203" s="34">
        <v>1296</v>
      </c>
      <c r="J3203" s="34">
        <v>1296</v>
      </c>
      <c r="K3203" s="34">
        <v>1296</v>
      </c>
      <c r="L3203" s="34">
        <v>1296</v>
      </c>
      <c r="M3203" s="34">
        <v>1296</v>
      </c>
      <c r="N3203" s="34">
        <v>1296</v>
      </c>
      <c r="O3203" s="34">
        <v>1296</v>
      </c>
      <c r="P3203" s="34">
        <v>1296</v>
      </c>
      <c r="Q3203" s="34"/>
      <c r="R3203" s="34"/>
      <c r="S3203" s="34"/>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c r="P3204" s="34"/>
      <c r="Q3204" s="34"/>
      <c r="R3204" s="34"/>
      <c r="S3204" s="34"/>
    </row>
    <row r="3205" spans="2:19">
      <c r="B3205" s="5">
        <v>1955</v>
      </c>
      <c r="C3205" s="34">
        <v>3844</v>
      </c>
      <c r="D3205" s="34">
        <v>3844</v>
      </c>
      <c r="E3205" s="34">
        <v>3844</v>
      </c>
      <c r="F3205" s="34">
        <v>3844</v>
      </c>
      <c r="G3205" s="34">
        <v>3844</v>
      </c>
      <c r="H3205" s="34">
        <v>3844</v>
      </c>
      <c r="I3205" s="34">
        <v>3844</v>
      </c>
      <c r="J3205" s="34">
        <v>3844</v>
      </c>
      <c r="K3205" s="34">
        <v>3844</v>
      </c>
      <c r="L3205" s="34">
        <v>3844</v>
      </c>
      <c r="M3205" s="34">
        <v>3844</v>
      </c>
      <c r="N3205" s="34">
        <v>3844</v>
      </c>
      <c r="O3205" s="34">
        <v>3844</v>
      </c>
      <c r="P3205" s="34">
        <v>3844</v>
      </c>
      <c r="Q3205" s="34">
        <v>3844</v>
      </c>
      <c r="R3205" s="34">
        <v>3844</v>
      </c>
      <c r="S3205" s="34">
        <v>3844</v>
      </c>
    </row>
    <row r="3206" spans="2:19">
      <c r="B3206" s="5">
        <v>1954</v>
      </c>
      <c r="C3206" s="34">
        <v>4340</v>
      </c>
      <c r="D3206" s="34">
        <v>4340</v>
      </c>
      <c r="E3206" s="34">
        <v>4340</v>
      </c>
      <c r="F3206" s="34">
        <v>4340</v>
      </c>
      <c r="G3206" s="34">
        <v>4340</v>
      </c>
      <c r="H3206" s="34">
        <v>4340</v>
      </c>
      <c r="I3206" s="34">
        <v>4340</v>
      </c>
      <c r="J3206" s="34">
        <v>4340</v>
      </c>
      <c r="K3206" s="34">
        <v>4340</v>
      </c>
      <c r="L3206" s="34">
        <v>4340</v>
      </c>
      <c r="M3206" s="34">
        <v>4340</v>
      </c>
      <c r="N3206" s="34">
        <v>4340</v>
      </c>
      <c r="O3206" s="34">
        <v>4340</v>
      </c>
      <c r="P3206" s="34">
        <v>4340</v>
      </c>
      <c r="Q3206" s="34">
        <v>4340</v>
      </c>
      <c r="R3206" s="34">
        <v>4340</v>
      </c>
      <c r="S3206" s="34">
        <v>4340</v>
      </c>
    </row>
    <row r="3207" spans="2:19">
      <c r="B3207" s="5">
        <v>1953</v>
      </c>
      <c r="C3207" s="34">
        <v>418</v>
      </c>
      <c r="D3207" s="34">
        <v>418</v>
      </c>
      <c r="E3207" s="34">
        <v>418</v>
      </c>
      <c r="F3207" s="34">
        <v>418</v>
      </c>
      <c r="G3207" s="34">
        <v>418</v>
      </c>
      <c r="H3207" s="34">
        <v>418</v>
      </c>
      <c r="I3207" s="34">
        <v>418</v>
      </c>
      <c r="J3207" s="34">
        <v>418</v>
      </c>
      <c r="K3207" s="34">
        <v>418</v>
      </c>
      <c r="L3207" s="34">
        <v>418</v>
      </c>
      <c r="M3207" s="34">
        <v>418</v>
      </c>
      <c r="N3207" s="34">
        <v>418</v>
      </c>
      <c r="O3207" s="34">
        <v>418</v>
      </c>
      <c r="P3207" s="34">
        <v>418</v>
      </c>
      <c r="Q3207" s="34">
        <v>418</v>
      </c>
      <c r="R3207" s="34">
        <v>418</v>
      </c>
      <c r="S3207" s="34">
        <v>418</v>
      </c>
    </row>
    <row r="3208" spans="2:19">
      <c r="B3208" s="5">
        <v>1952</v>
      </c>
      <c r="C3208" s="34">
        <v>51</v>
      </c>
      <c r="D3208" s="34">
        <v>51</v>
      </c>
      <c r="E3208" s="34">
        <v>51</v>
      </c>
      <c r="F3208" s="34">
        <v>51</v>
      </c>
      <c r="G3208" s="34">
        <v>51</v>
      </c>
      <c r="H3208" s="34">
        <v>51</v>
      </c>
      <c r="I3208" s="34">
        <v>51</v>
      </c>
      <c r="J3208" s="34">
        <v>51</v>
      </c>
      <c r="K3208" s="34">
        <v>51</v>
      </c>
      <c r="L3208" s="34">
        <v>51</v>
      </c>
      <c r="M3208" s="34">
        <v>51</v>
      </c>
      <c r="N3208" s="34">
        <v>51</v>
      </c>
      <c r="O3208" s="34">
        <v>51</v>
      </c>
      <c r="P3208" s="34">
        <v>51</v>
      </c>
      <c r="Q3208" s="34">
        <v>51</v>
      </c>
      <c r="R3208" s="34">
        <v>51</v>
      </c>
      <c r="S3208" s="34">
        <v>51</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c r="P3209" s="34"/>
      <c r="Q3209" s="34"/>
      <c r="R3209" s="34"/>
      <c r="S3209" s="34"/>
    </row>
    <row r="3210" spans="2:19">
      <c r="B3210" s="5">
        <v>1950</v>
      </c>
      <c r="C3210" s="34">
        <v>477</v>
      </c>
      <c r="D3210" s="34">
        <v>477</v>
      </c>
      <c r="E3210" s="34">
        <v>477</v>
      </c>
      <c r="F3210" s="34">
        <v>477</v>
      </c>
      <c r="G3210" s="34">
        <v>477</v>
      </c>
      <c r="H3210" s="34">
        <v>477</v>
      </c>
      <c r="I3210" s="34">
        <v>477</v>
      </c>
      <c r="J3210" s="34">
        <v>477</v>
      </c>
      <c r="K3210" s="34">
        <v>477</v>
      </c>
      <c r="L3210" s="34">
        <v>477</v>
      </c>
      <c r="M3210" s="34">
        <v>477</v>
      </c>
      <c r="N3210" s="34">
        <v>477</v>
      </c>
      <c r="O3210" s="34">
        <v>477</v>
      </c>
      <c r="P3210" s="34">
        <v>298</v>
      </c>
      <c r="Q3210" s="34">
        <v>298</v>
      </c>
      <c r="R3210" s="34">
        <v>298</v>
      </c>
      <c r="S3210" s="34">
        <v>171</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c r="P3211" s="34"/>
      <c r="Q3211" s="34"/>
      <c r="R3211" s="34"/>
      <c r="S3211" s="34"/>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c r="P3212" s="34"/>
      <c r="Q3212" s="34"/>
      <c r="R3212" s="34"/>
      <c r="S3212" s="34"/>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c r="P3213" s="34"/>
      <c r="Q3213" s="34"/>
      <c r="R3213" s="34"/>
      <c r="S3213" s="34"/>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c r="P3214" s="34"/>
      <c r="Q3214" s="34"/>
      <c r="R3214" s="34"/>
      <c r="S3214" s="34"/>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c r="P3215" s="34"/>
      <c r="Q3215" s="34"/>
      <c r="R3215" s="34"/>
      <c r="S3215" s="34"/>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c r="P3216" s="34"/>
      <c r="Q3216" s="34"/>
      <c r="R3216" s="34"/>
      <c r="S3216" s="34"/>
    </row>
    <row r="3217" spans="1:19">
      <c r="B3217" s="5">
        <v>1943</v>
      </c>
      <c r="C3217" s="34">
        <v>153</v>
      </c>
      <c r="D3217" s="34">
        <v>153</v>
      </c>
      <c r="E3217" s="34">
        <v>153</v>
      </c>
      <c r="F3217" s="34">
        <v>153</v>
      </c>
      <c r="G3217" s="34">
        <v>153</v>
      </c>
      <c r="H3217" s="34">
        <v>153</v>
      </c>
      <c r="I3217" s="34">
        <v>153</v>
      </c>
      <c r="J3217" s="34">
        <v>153</v>
      </c>
      <c r="K3217" s="34">
        <v>0</v>
      </c>
      <c r="L3217" s="34">
        <v>0</v>
      </c>
      <c r="M3217" s="34">
        <v>0</v>
      </c>
      <c r="N3217" s="34">
        <v>0</v>
      </c>
      <c r="O3217" s="34"/>
      <c r="P3217" s="34"/>
      <c r="Q3217" s="34"/>
      <c r="R3217" s="34"/>
      <c r="S3217" s="34"/>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c r="P3218" s="34"/>
      <c r="Q3218" s="34"/>
      <c r="R3218" s="34"/>
      <c r="S3218" s="34"/>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c r="P3219" s="34"/>
      <c r="Q3219" s="34"/>
      <c r="R3219" s="34"/>
      <c r="S3219" s="34"/>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c r="P3220" s="34"/>
      <c r="Q3220" s="34"/>
      <c r="R3220" s="34"/>
      <c r="S3220" s="34"/>
    </row>
    <row r="3221" spans="1:19">
      <c r="B3221" s="5">
        <v>1939</v>
      </c>
      <c r="C3221" s="34">
        <v>307</v>
      </c>
      <c r="D3221" s="34">
        <v>307</v>
      </c>
      <c r="E3221" s="34">
        <v>307</v>
      </c>
      <c r="F3221" s="34">
        <v>307</v>
      </c>
      <c r="G3221" s="34">
        <v>307</v>
      </c>
      <c r="H3221" s="34">
        <v>307</v>
      </c>
      <c r="I3221" s="34">
        <v>307</v>
      </c>
      <c r="J3221" s="34">
        <v>307</v>
      </c>
      <c r="K3221" s="34">
        <v>307</v>
      </c>
      <c r="L3221" s="34">
        <v>307</v>
      </c>
      <c r="M3221" s="34">
        <v>0</v>
      </c>
      <c r="N3221" s="34">
        <v>0</v>
      </c>
      <c r="O3221" s="34"/>
      <c r="P3221" s="34"/>
      <c r="Q3221" s="34"/>
      <c r="R3221" s="34"/>
      <c r="S3221" s="34"/>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c r="P3222" s="34"/>
      <c r="Q3222" s="34"/>
      <c r="R3222" s="34"/>
      <c r="S3222" s="34"/>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c r="P3223" s="34"/>
      <c r="Q3223" s="34"/>
      <c r="R3223" s="34"/>
      <c r="S3223" s="34"/>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c r="P3224" s="34"/>
      <c r="Q3224" s="34"/>
      <c r="R3224" s="34"/>
      <c r="S3224" s="34"/>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c r="P3225" s="34"/>
      <c r="Q3225" s="34"/>
      <c r="R3225" s="34"/>
      <c r="S3225" s="34"/>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c r="P3226" s="34"/>
      <c r="Q3226" s="34"/>
      <c r="R3226" s="34"/>
      <c r="S3226" s="34"/>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c r="P3227" s="34"/>
      <c r="Q3227" s="34"/>
      <c r="R3227" s="34"/>
      <c r="S3227" s="34"/>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c r="P3228" s="34"/>
      <c r="Q3228" s="34"/>
      <c r="R3228" s="34"/>
      <c r="S3228" s="34"/>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c r="P3229" s="34"/>
      <c r="Q3229" s="34"/>
      <c r="R3229" s="34"/>
      <c r="S3229" s="34"/>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c r="P3230" s="34"/>
      <c r="Q3230" s="34"/>
      <c r="R3230" s="34"/>
      <c r="S3230" s="34"/>
    </row>
    <row r="3231" spans="1:19" ht="25.5">
      <c r="A3231" s="63" t="s">
        <v>137</v>
      </c>
      <c r="B3231" s="6" t="s">
        <v>10</v>
      </c>
      <c r="C3231" s="10">
        <f>SUM(C3154:C3230)</f>
        <v>1563860</v>
      </c>
      <c r="D3231" s="10">
        <f>SUM(D3153:D3230)</f>
        <v>1577096</v>
      </c>
      <c r="E3231" s="10">
        <f>SUM(E3152:E3230)</f>
        <v>1579508</v>
      </c>
      <c r="F3231" s="10">
        <f>SUM(F3151:F3230)</f>
        <v>1581393</v>
      </c>
      <c r="G3231" s="10">
        <f>SUM(G3150:G3230)</f>
        <v>1584449</v>
      </c>
      <c r="H3231" s="10">
        <f>SUM(H3144:H3230)</f>
        <v>1599698</v>
      </c>
      <c r="I3231" s="10">
        <f>SUM(I3144:I3230)</f>
        <v>1638658</v>
      </c>
      <c r="J3231" s="10">
        <f t="shared" ref="J3231" si="63">SUM(J3144:J3230)</f>
        <v>1639539</v>
      </c>
      <c r="K3231" s="10">
        <f>SUM(K3144:K3230)</f>
        <v>1658819</v>
      </c>
      <c r="L3231" s="10">
        <f t="shared" ref="L3231" si="64">SUM(L3144:L3230)</f>
        <v>1667484</v>
      </c>
      <c r="M3231" s="10">
        <f>SUM(M3144:M3230)</f>
        <v>1702979</v>
      </c>
      <c r="N3231" s="10">
        <f>SUM(N3139:N3230)</f>
        <v>1721634</v>
      </c>
      <c r="O3231" s="10">
        <f>SUM(O3139:O3230)</f>
        <v>1759661</v>
      </c>
      <c r="P3231" s="10">
        <f>SUM(P3139:P3230)</f>
        <v>1773957</v>
      </c>
      <c r="Q3231" s="10">
        <f>SUM(Q3139:Q3230)</f>
        <v>1793640</v>
      </c>
      <c r="R3231" s="10">
        <f>SUM(R3138:R3230)</f>
        <v>1819261</v>
      </c>
      <c r="S3231" s="10">
        <f>SUM(S3138:S3230)</f>
        <v>1834083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33973</v>
      </c>
    </row>
    <row r="3234" spans="1:19">
      <c r="A3234" s="35"/>
      <c r="B3234" s="5">
        <v>2021</v>
      </c>
      <c r="C3234" s="33"/>
      <c r="D3234" s="33"/>
      <c r="E3234" s="33"/>
      <c r="F3234" s="33"/>
      <c r="G3234" s="33"/>
      <c r="H3234" s="33"/>
      <c r="I3234" s="33"/>
      <c r="J3234" s="33"/>
      <c r="K3234" s="33"/>
      <c r="L3234" s="33"/>
      <c r="M3234" s="33"/>
      <c r="N3234" s="33"/>
      <c r="O3234" s="33"/>
      <c r="P3234" s="33"/>
      <c r="Q3234" s="33"/>
      <c r="R3234" s="34">
        <v>18918</v>
      </c>
      <c r="S3234" s="34">
        <v>18843</v>
      </c>
    </row>
    <row r="3235" spans="1:19">
      <c r="B3235" s="5">
        <v>2020</v>
      </c>
      <c r="C3235" s="33"/>
      <c r="D3235" s="33"/>
      <c r="E3235" s="33"/>
      <c r="F3235" s="33"/>
      <c r="G3235" s="33"/>
      <c r="H3235" s="33"/>
      <c r="I3235" s="33"/>
      <c r="J3235" s="33"/>
      <c r="K3235" s="33"/>
      <c r="L3235" s="33"/>
      <c r="M3235" s="33"/>
      <c r="N3235" s="33"/>
      <c r="O3235" s="33"/>
      <c r="P3235" s="33"/>
      <c r="Q3235" s="34">
        <v>24825</v>
      </c>
      <c r="R3235" s="34">
        <v>24825</v>
      </c>
      <c r="S3235" s="34">
        <v>24800</v>
      </c>
    </row>
    <row r="3236" spans="1:19">
      <c r="A3236" s="37"/>
      <c r="B3236" s="5">
        <v>2019</v>
      </c>
      <c r="C3236" s="33"/>
      <c r="D3236" s="33"/>
      <c r="E3236" s="33"/>
      <c r="F3236" s="33"/>
      <c r="G3236" s="33"/>
      <c r="H3236" s="33"/>
      <c r="I3236" s="33"/>
      <c r="J3236" s="33"/>
      <c r="K3236" s="33"/>
      <c r="L3236" s="33"/>
      <c r="M3236" s="33"/>
      <c r="N3236" s="33"/>
      <c r="O3236" s="33"/>
      <c r="P3236" s="34">
        <v>39724</v>
      </c>
      <c r="Q3236" s="34">
        <v>39646</v>
      </c>
      <c r="R3236" s="34">
        <v>39646</v>
      </c>
      <c r="S3236" s="34">
        <v>39597</v>
      </c>
    </row>
    <row r="3237" spans="1:19">
      <c r="A3237" s="37"/>
      <c r="B3237" s="5">
        <v>2018</v>
      </c>
      <c r="C3237" s="33"/>
      <c r="D3237" s="33"/>
      <c r="E3237" s="33"/>
      <c r="F3237" s="33"/>
      <c r="G3237" s="33"/>
      <c r="H3237" s="33"/>
      <c r="I3237" s="33"/>
      <c r="J3237" s="33"/>
      <c r="K3237" s="33"/>
      <c r="L3237" s="33"/>
      <c r="M3237" s="33"/>
      <c r="N3237" s="33"/>
      <c r="O3237" s="34">
        <v>43737</v>
      </c>
      <c r="P3237" s="34">
        <v>43514</v>
      </c>
      <c r="Q3237" s="34">
        <v>43466</v>
      </c>
      <c r="R3237" s="34">
        <v>43418</v>
      </c>
      <c r="S3237" s="34">
        <v>43370</v>
      </c>
    </row>
    <row r="3238" spans="1:19">
      <c r="A3238" s="37"/>
      <c r="B3238" s="5">
        <v>2017</v>
      </c>
      <c r="C3238" s="33"/>
      <c r="D3238" s="33"/>
      <c r="E3238" s="33"/>
      <c r="F3238" s="33"/>
      <c r="G3238" s="33"/>
      <c r="H3238" s="33"/>
      <c r="I3238" s="33"/>
      <c r="J3238" s="33"/>
      <c r="K3238" s="33"/>
      <c r="L3238" s="33"/>
      <c r="M3238" s="33"/>
      <c r="N3238" s="34">
        <v>71945</v>
      </c>
      <c r="O3238" s="34">
        <v>71945</v>
      </c>
      <c r="P3238" s="34">
        <v>71905</v>
      </c>
      <c r="Q3238" s="34">
        <v>71865</v>
      </c>
      <c r="R3238" s="34">
        <v>71825</v>
      </c>
      <c r="S3238" s="34">
        <v>68500</v>
      </c>
    </row>
    <row r="3239" spans="1:19">
      <c r="B3239" s="5">
        <v>2016</v>
      </c>
      <c r="C3239" s="33"/>
      <c r="D3239" s="33"/>
      <c r="E3239" s="33"/>
      <c r="F3239" s="33"/>
      <c r="G3239" s="33"/>
      <c r="H3239" s="33"/>
      <c r="I3239" s="33"/>
      <c r="J3239" s="33"/>
      <c r="K3239" s="33"/>
      <c r="L3239" s="33"/>
      <c r="M3239" s="34">
        <v>39984</v>
      </c>
      <c r="N3239" s="34">
        <v>39984</v>
      </c>
      <c r="O3239" s="34">
        <v>39896</v>
      </c>
      <c r="P3239" s="34">
        <v>39896</v>
      </c>
      <c r="Q3239" s="34">
        <v>39100</v>
      </c>
      <c r="R3239" s="34">
        <v>39052</v>
      </c>
      <c r="S3239" s="34">
        <v>39052</v>
      </c>
    </row>
    <row r="3240" spans="1:19">
      <c r="B3240" s="5">
        <v>2015</v>
      </c>
      <c r="C3240" s="33"/>
      <c r="D3240" s="33"/>
      <c r="E3240" s="33"/>
      <c r="F3240" s="33"/>
      <c r="G3240" s="33"/>
      <c r="H3240" s="33"/>
      <c r="I3240" s="33"/>
      <c r="J3240" s="33"/>
      <c r="K3240" s="33"/>
      <c r="L3240" s="34">
        <v>46491</v>
      </c>
      <c r="M3240" s="34">
        <v>46491</v>
      </c>
      <c r="N3240" s="34">
        <v>46452</v>
      </c>
      <c r="O3240" s="34">
        <v>44855</v>
      </c>
      <c r="P3240" s="34">
        <v>44660</v>
      </c>
      <c r="Q3240" s="34">
        <v>43359</v>
      </c>
      <c r="R3240" s="34">
        <v>43008</v>
      </c>
      <c r="S3240" s="34">
        <v>42540</v>
      </c>
    </row>
    <row r="3241" spans="1:19">
      <c r="B3241" s="5">
        <v>2014</v>
      </c>
      <c r="C3241" s="33"/>
      <c r="D3241" s="33"/>
      <c r="E3241" s="33"/>
      <c r="F3241" s="33"/>
      <c r="G3241" s="33"/>
      <c r="H3241" s="33"/>
      <c r="I3241" s="33"/>
      <c r="J3241" s="33"/>
      <c r="K3241" s="34">
        <v>44818</v>
      </c>
      <c r="L3241" s="34">
        <v>44818</v>
      </c>
      <c r="M3241" s="34">
        <v>44398</v>
      </c>
      <c r="N3241" s="34">
        <v>44209</v>
      </c>
      <c r="O3241" s="34">
        <v>43523</v>
      </c>
      <c r="P3241" s="34">
        <v>43239</v>
      </c>
      <c r="Q3241" s="34">
        <v>42864</v>
      </c>
      <c r="R3241" s="34">
        <v>42399</v>
      </c>
      <c r="S3241" s="34">
        <v>42027</v>
      </c>
    </row>
    <row r="3242" spans="1:19">
      <c r="B3242" s="5">
        <v>2013</v>
      </c>
      <c r="C3242" s="33"/>
      <c r="D3242" s="33"/>
      <c r="E3242" s="33"/>
      <c r="F3242" s="33"/>
      <c r="G3242" s="33"/>
      <c r="H3242" s="33"/>
      <c r="I3242" s="33"/>
      <c r="J3242" s="34">
        <v>67623</v>
      </c>
      <c r="K3242" s="34">
        <v>67123</v>
      </c>
      <c r="L3242" s="34">
        <v>67123</v>
      </c>
      <c r="M3242" s="34">
        <v>66760</v>
      </c>
      <c r="N3242" s="34">
        <v>66509</v>
      </c>
      <c r="O3242" s="34">
        <v>65738</v>
      </c>
      <c r="P3242" s="34">
        <v>65082</v>
      </c>
      <c r="Q3242" s="34">
        <v>62301</v>
      </c>
      <c r="R3242" s="34">
        <v>57540</v>
      </c>
      <c r="S3242" s="34">
        <v>49397</v>
      </c>
    </row>
    <row r="3243" spans="1:19">
      <c r="B3243" s="5">
        <v>2012</v>
      </c>
      <c r="C3243" s="33"/>
      <c r="D3243" s="33"/>
      <c r="E3243" s="33"/>
      <c r="F3243" s="33"/>
      <c r="G3243" s="33"/>
      <c r="H3243" s="33"/>
      <c r="I3243" s="34"/>
      <c r="J3243" s="34">
        <v>70633</v>
      </c>
      <c r="K3243" s="34">
        <v>70126</v>
      </c>
      <c r="L3243" s="34">
        <v>70126</v>
      </c>
      <c r="M3243" s="34">
        <v>69769</v>
      </c>
      <c r="N3243" s="34">
        <v>69438</v>
      </c>
      <c r="O3243" s="34">
        <v>67460</v>
      </c>
      <c r="P3243" s="34">
        <v>66746</v>
      </c>
      <c r="Q3243" s="34">
        <v>59552</v>
      </c>
      <c r="R3243" s="34">
        <v>56407</v>
      </c>
      <c r="S3243" s="34">
        <v>45306</v>
      </c>
    </row>
    <row r="3244" spans="1:19">
      <c r="B3244" s="5">
        <v>2011</v>
      </c>
      <c r="C3244" s="33"/>
      <c r="D3244" s="33"/>
      <c r="E3244" s="33"/>
      <c r="F3244" s="33"/>
      <c r="G3244" s="33"/>
      <c r="H3244" s="34">
        <v>73182</v>
      </c>
      <c r="I3244" s="34">
        <v>73017</v>
      </c>
      <c r="J3244" s="34">
        <v>72725</v>
      </c>
      <c r="K3244" s="34">
        <v>72652</v>
      </c>
      <c r="L3244" s="34">
        <v>72652</v>
      </c>
      <c r="M3244" s="34">
        <v>72553</v>
      </c>
      <c r="N3244" s="34">
        <v>72269</v>
      </c>
      <c r="O3244" s="34">
        <v>71525</v>
      </c>
      <c r="P3244" s="34">
        <v>71034</v>
      </c>
      <c r="Q3244" s="34">
        <v>39137</v>
      </c>
      <c r="R3244" s="34">
        <v>37963</v>
      </c>
      <c r="S3244" s="34">
        <v>37178</v>
      </c>
    </row>
    <row r="3245" spans="1:19">
      <c r="B3245" s="5">
        <v>2010</v>
      </c>
      <c r="C3245" s="33"/>
      <c r="D3245" s="33"/>
      <c r="E3245" s="33"/>
      <c r="F3245" s="33"/>
      <c r="G3245" s="34">
        <v>57937</v>
      </c>
      <c r="H3245" s="34">
        <v>57323</v>
      </c>
      <c r="I3245" s="34">
        <v>57044</v>
      </c>
      <c r="J3245" s="34">
        <v>55499</v>
      </c>
      <c r="K3245" s="34">
        <v>55254</v>
      </c>
      <c r="L3245" s="34">
        <v>55254</v>
      </c>
      <c r="M3245" s="34">
        <v>53304</v>
      </c>
      <c r="N3245" s="34">
        <v>52511</v>
      </c>
      <c r="O3245" s="34">
        <v>35896</v>
      </c>
      <c r="P3245" s="34">
        <v>32984</v>
      </c>
      <c r="Q3245" s="34">
        <v>32504</v>
      </c>
      <c r="R3245" s="34">
        <v>31883</v>
      </c>
      <c r="S3245" s="34">
        <v>30749</v>
      </c>
    </row>
    <row r="3246" spans="1:19">
      <c r="B3246" s="5">
        <v>2009</v>
      </c>
      <c r="C3246" s="33"/>
      <c r="D3246" s="33"/>
      <c r="E3246" s="33"/>
      <c r="F3246" s="34">
        <v>72635</v>
      </c>
      <c r="G3246" s="34">
        <v>72437</v>
      </c>
      <c r="H3246" s="34">
        <v>72305</v>
      </c>
      <c r="I3246" s="34">
        <v>72232</v>
      </c>
      <c r="J3246" s="34">
        <v>71808</v>
      </c>
      <c r="K3246" s="34">
        <v>71242</v>
      </c>
      <c r="L3246" s="34">
        <v>71242</v>
      </c>
      <c r="M3246" s="34">
        <v>70740</v>
      </c>
      <c r="N3246" s="34">
        <v>68961</v>
      </c>
      <c r="O3246" s="34">
        <v>58601</v>
      </c>
      <c r="P3246" s="34">
        <v>55560</v>
      </c>
      <c r="Q3246" s="34">
        <v>55012</v>
      </c>
      <c r="R3246" s="34">
        <v>51222</v>
      </c>
      <c r="S3246" s="34">
        <v>48241</v>
      </c>
    </row>
    <row r="3247" spans="1:19">
      <c r="B3247" s="5">
        <v>2008</v>
      </c>
      <c r="C3247" s="33"/>
      <c r="D3247" s="33"/>
      <c r="E3247" s="34">
        <v>69994</v>
      </c>
      <c r="F3247" s="34">
        <v>68794</v>
      </c>
      <c r="G3247" s="34">
        <v>68557</v>
      </c>
      <c r="H3247" s="34">
        <v>68524</v>
      </c>
      <c r="I3247" s="34">
        <v>68119</v>
      </c>
      <c r="J3247" s="34">
        <v>61496</v>
      </c>
      <c r="K3247" s="34">
        <v>60883</v>
      </c>
      <c r="L3247" s="34">
        <v>60883</v>
      </c>
      <c r="M3247" s="34">
        <v>59518</v>
      </c>
      <c r="N3247" s="34">
        <v>56783</v>
      </c>
      <c r="O3247" s="34">
        <v>47748</v>
      </c>
      <c r="P3247" s="34">
        <v>44398</v>
      </c>
      <c r="Q3247" s="34">
        <v>42124</v>
      </c>
      <c r="R3247" s="34">
        <v>41699</v>
      </c>
      <c r="S3247" s="34">
        <v>40243</v>
      </c>
    </row>
    <row r="3248" spans="1:19">
      <c r="B3248" s="5">
        <v>2007</v>
      </c>
      <c r="C3248" s="33"/>
      <c r="D3248" s="34">
        <v>59160</v>
      </c>
      <c r="E3248" s="34">
        <v>58387</v>
      </c>
      <c r="F3248" s="34">
        <v>58195</v>
      </c>
      <c r="G3248" s="34">
        <v>58070</v>
      </c>
      <c r="H3248" s="34">
        <v>57805</v>
      </c>
      <c r="I3248" s="34">
        <v>56894</v>
      </c>
      <c r="J3248" s="34">
        <v>51319</v>
      </c>
      <c r="K3248" s="34">
        <v>50255</v>
      </c>
      <c r="L3248" s="34">
        <v>50255</v>
      </c>
      <c r="M3248" s="34">
        <v>48600</v>
      </c>
      <c r="N3248" s="34">
        <v>41297</v>
      </c>
      <c r="O3248" s="34">
        <v>37065</v>
      </c>
      <c r="P3248" s="34">
        <v>35854</v>
      </c>
      <c r="Q3248" s="34">
        <v>35258</v>
      </c>
      <c r="R3248" s="34">
        <v>33453</v>
      </c>
      <c r="S3248" s="34">
        <v>31490</v>
      </c>
    </row>
    <row r="3249" spans="2:19">
      <c r="B3249" s="5">
        <v>2006</v>
      </c>
      <c r="C3249" s="34">
        <v>80844</v>
      </c>
      <c r="D3249" s="34">
        <v>80738</v>
      </c>
      <c r="E3249" s="34">
        <v>80268</v>
      </c>
      <c r="F3249" s="34">
        <v>79968</v>
      </c>
      <c r="G3249" s="34">
        <v>79933</v>
      </c>
      <c r="H3249" s="34">
        <v>79362</v>
      </c>
      <c r="I3249" s="34">
        <v>79117</v>
      </c>
      <c r="J3249" s="34">
        <v>76682</v>
      </c>
      <c r="K3249" s="34">
        <v>70801</v>
      </c>
      <c r="L3249" s="34">
        <v>70801</v>
      </c>
      <c r="M3249" s="34">
        <v>66726</v>
      </c>
      <c r="N3249" s="34">
        <v>63220</v>
      </c>
      <c r="O3249" s="34">
        <v>61595</v>
      </c>
      <c r="P3249" s="34">
        <v>58436</v>
      </c>
      <c r="Q3249" s="34">
        <v>56581</v>
      </c>
      <c r="R3249" s="34">
        <v>55789</v>
      </c>
      <c r="S3249" s="34">
        <v>54817</v>
      </c>
    </row>
    <row r="3250" spans="2:19">
      <c r="B3250" s="5">
        <v>2005</v>
      </c>
      <c r="C3250" s="34">
        <v>68579</v>
      </c>
      <c r="D3250" s="34">
        <v>68542</v>
      </c>
      <c r="E3250" s="34">
        <v>68418</v>
      </c>
      <c r="F3250" s="34">
        <v>68245</v>
      </c>
      <c r="G3250" s="34">
        <v>68183</v>
      </c>
      <c r="H3250" s="34">
        <v>67960</v>
      </c>
      <c r="I3250" s="34">
        <v>67488</v>
      </c>
      <c r="J3250" s="34">
        <v>47120</v>
      </c>
      <c r="K3250" s="34">
        <v>46984</v>
      </c>
      <c r="L3250" s="34">
        <v>46984</v>
      </c>
      <c r="M3250" s="34">
        <v>43339</v>
      </c>
      <c r="N3250" s="34">
        <v>36704</v>
      </c>
      <c r="O3250" s="34">
        <v>34906</v>
      </c>
      <c r="P3250" s="34">
        <v>33991</v>
      </c>
      <c r="Q3250" s="34">
        <v>33758</v>
      </c>
      <c r="R3250" s="34">
        <v>33460</v>
      </c>
      <c r="S3250" s="34">
        <v>32951</v>
      </c>
    </row>
    <row r="3251" spans="2:19">
      <c r="B3251" s="5">
        <v>2004</v>
      </c>
      <c r="C3251" s="34">
        <v>88723</v>
      </c>
      <c r="D3251" s="34">
        <v>88668</v>
      </c>
      <c r="E3251" s="34">
        <v>87779</v>
      </c>
      <c r="F3251" s="34">
        <v>87229</v>
      </c>
      <c r="G3251" s="34">
        <v>86418</v>
      </c>
      <c r="H3251" s="34">
        <v>85633</v>
      </c>
      <c r="I3251" s="34">
        <v>82397</v>
      </c>
      <c r="J3251" s="34">
        <v>64775</v>
      </c>
      <c r="K3251" s="34">
        <v>56274</v>
      </c>
      <c r="L3251" s="34">
        <v>56274</v>
      </c>
      <c r="M3251" s="34">
        <v>53824</v>
      </c>
      <c r="N3251" s="34">
        <v>50481</v>
      </c>
      <c r="O3251" s="34">
        <v>47067</v>
      </c>
      <c r="P3251" s="34">
        <v>42851</v>
      </c>
      <c r="Q3251" s="34">
        <v>42779</v>
      </c>
      <c r="R3251" s="34">
        <v>41010</v>
      </c>
      <c r="S3251" s="34">
        <v>40346</v>
      </c>
    </row>
    <row r="3252" spans="2:19">
      <c r="B3252" s="5">
        <v>2003</v>
      </c>
      <c r="C3252" s="34">
        <v>90059</v>
      </c>
      <c r="D3252" s="34">
        <v>89726</v>
      </c>
      <c r="E3252" s="34">
        <v>86936</v>
      </c>
      <c r="F3252" s="34">
        <v>85040</v>
      </c>
      <c r="G3252" s="34">
        <v>84518</v>
      </c>
      <c r="H3252" s="34">
        <v>81722</v>
      </c>
      <c r="I3252" s="34">
        <v>81332</v>
      </c>
      <c r="J3252" s="34">
        <v>65726</v>
      </c>
      <c r="K3252" s="34">
        <v>51952</v>
      </c>
      <c r="L3252" s="34">
        <v>51952</v>
      </c>
      <c r="M3252" s="34">
        <v>47264</v>
      </c>
      <c r="N3252" s="34">
        <v>46677</v>
      </c>
      <c r="O3252" s="34">
        <v>43797</v>
      </c>
      <c r="P3252" s="34">
        <v>39349</v>
      </c>
      <c r="Q3252" s="34">
        <v>35327</v>
      </c>
      <c r="R3252" s="34">
        <v>31932</v>
      </c>
      <c r="S3252" s="34">
        <v>30773</v>
      </c>
    </row>
    <row r="3253" spans="2:19">
      <c r="B3253" s="5">
        <v>2002</v>
      </c>
      <c r="C3253" s="34">
        <v>73861</v>
      </c>
      <c r="D3253" s="34">
        <v>73775</v>
      </c>
      <c r="E3253" s="34">
        <v>72247</v>
      </c>
      <c r="F3253" s="34">
        <v>71769</v>
      </c>
      <c r="G3253" s="34">
        <v>70342</v>
      </c>
      <c r="H3253" s="34">
        <v>69589</v>
      </c>
      <c r="I3253" s="34">
        <v>69159</v>
      </c>
      <c r="J3253" s="34">
        <v>58055</v>
      </c>
      <c r="K3253" s="34">
        <v>55966</v>
      </c>
      <c r="L3253" s="34">
        <v>55966</v>
      </c>
      <c r="M3253" s="34">
        <v>55293</v>
      </c>
      <c r="N3253" s="34">
        <v>52449</v>
      </c>
      <c r="O3253" s="34">
        <v>51815</v>
      </c>
      <c r="P3253" s="34">
        <v>46465</v>
      </c>
      <c r="Q3253" s="34">
        <v>46178</v>
      </c>
      <c r="R3253" s="34">
        <v>41991</v>
      </c>
      <c r="S3253" s="34">
        <v>40198</v>
      </c>
    </row>
    <row r="3254" spans="2:19">
      <c r="B3254" s="5">
        <v>2001</v>
      </c>
      <c r="C3254" s="34">
        <v>52553</v>
      </c>
      <c r="D3254" s="34">
        <v>52491</v>
      </c>
      <c r="E3254" s="34">
        <v>49595</v>
      </c>
      <c r="F3254" s="34">
        <v>48182</v>
      </c>
      <c r="G3254" s="34">
        <v>47672</v>
      </c>
      <c r="H3254" s="34">
        <v>46981</v>
      </c>
      <c r="I3254" s="34">
        <v>46681</v>
      </c>
      <c r="J3254" s="34">
        <v>37633</v>
      </c>
      <c r="K3254" s="34">
        <v>37331</v>
      </c>
      <c r="L3254" s="34">
        <v>37331</v>
      </c>
      <c r="M3254" s="34">
        <v>37031</v>
      </c>
      <c r="N3254" s="34">
        <v>36941</v>
      </c>
      <c r="O3254" s="34">
        <v>33485</v>
      </c>
      <c r="P3254" s="34">
        <v>32873</v>
      </c>
      <c r="Q3254" s="34">
        <v>32453</v>
      </c>
      <c r="R3254" s="34">
        <v>29573</v>
      </c>
      <c r="S3254" s="34">
        <v>29213</v>
      </c>
    </row>
    <row r="3255" spans="2:19">
      <c r="B3255" s="5">
        <v>2000</v>
      </c>
      <c r="C3255" s="34">
        <v>74335</v>
      </c>
      <c r="D3255" s="34">
        <v>72351</v>
      </c>
      <c r="E3255" s="34">
        <v>64292</v>
      </c>
      <c r="F3255" s="34">
        <v>64040</v>
      </c>
      <c r="G3255" s="34">
        <v>63536</v>
      </c>
      <c r="H3255" s="34">
        <v>62879</v>
      </c>
      <c r="I3255" s="34">
        <v>60506</v>
      </c>
      <c r="J3255" s="34">
        <v>53159</v>
      </c>
      <c r="K3255" s="34">
        <v>52970</v>
      </c>
      <c r="L3255" s="34">
        <v>52970</v>
      </c>
      <c r="M3255" s="34">
        <v>52970</v>
      </c>
      <c r="N3255" s="34">
        <v>50397</v>
      </c>
      <c r="O3255" s="34">
        <v>50047</v>
      </c>
      <c r="P3255" s="34">
        <v>48529</v>
      </c>
      <c r="Q3255" s="34">
        <v>43400</v>
      </c>
      <c r="R3255" s="34">
        <v>43147</v>
      </c>
      <c r="S3255" s="34">
        <v>43020</v>
      </c>
    </row>
    <row r="3256" spans="2:19">
      <c r="B3256" s="5">
        <v>1999</v>
      </c>
      <c r="C3256" s="34">
        <v>84848</v>
      </c>
      <c r="D3256" s="34">
        <v>74560</v>
      </c>
      <c r="E3256" s="34">
        <v>72433</v>
      </c>
      <c r="F3256" s="34">
        <v>71605</v>
      </c>
      <c r="G3256" s="34">
        <v>70573</v>
      </c>
      <c r="H3256" s="34">
        <v>68818</v>
      </c>
      <c r="I3256" s="34">
        <v>64475</v>
      </c>
      <c r="J3256" s="34">
        <v>62789</v>
      </c>
      <c r="K3256" s="34">
        <v>62256</v>
      </c>
      <c r="L3256" s="34">
        <v>62256</v>
      </c>
      <c r="M3256" s="34">
        <v>60674</v>
      </c>
      <c r="N3256" s="34">
        <v>56945</v>
      </c>
      <c r="O3256" s="34">
        <v>54936</v>
      </c>
      <c r="P3256" s="34">
        <v>54504</v>
      </c>
      <c r="Q3256" s="34">
        <v>53725</v>
      </c>
      <c r="R3256" s="34">
        <v>51879</v>
      </c>
      <c r="S3256" s="34">
        <v>50230</v>
      </c>
    </row>
    <row r="3257" spans="2:19">
      <c r="B3257" s="5">
        <v>1998</v>
      </c>
      <c r="C3257" s="34">
        <v>71108</v>
      </c>
      <c r="D3257" s="34">
        <v>64957</v>
      </c>
      <c r="E3257" s="34">
        <v>63849</v>
      </c>
      <c r="F3257" s="34">
        <v>63449</v>
      </c>
      <c r="G3257" s="34">
        <v>62932</v>
      </c>
      <c r="H3257" s="34">
        <v>62378</v>
      </c>
      <c r="I3257" s="34">
        <v>57262</v>
      </c>
      <c r="J3257" s="34">
        <v>56791</v>
      </c>
      <c r="K3257" s="34">
        <v>49595</v>
      </c>
      <c r="L3257" s="34">
        <v>49595</v>
      </c>
      <c r="M3257" s="34">
        <v>47560</v>
      </c>
      <c r="N3257" s="34">
        <v>47478</v>
      </c>
      <c r="O3257" s="34">
        <v>47147</v>
      </c>
      <c r="P3257" s="34">
        <v>46107</v>
      </c>
      <c r="Q3257" s="34">
        <v>44765</v>
      </c>
      <c r="R3257" s="34">
        <v>44084</v>
      </c>
      <c r="S3257" s="34">
        <v>42788</v>
      </c>
    </row>
    <row r="3258" spans="2:19">
      <c r="B3258" s="5">
        <v>1997</v>
      </c>
      <c r="C3258" s="34">
        <v>55248</v>
      </c>
      <c r="D3258" s="34">
        <v>54820</v>
      </c>
      <c r="E3258" s="34">
        <v>54345</v>
      </c>
      <c r="F3258" s="34">
        <v>53841</v>
      </c>
      <c r="G3258" s="34">
        <v>52347</v>
      </c>
      <c r="H3258" s="34">
        <v>52149</v>
      </c>
      <c r="I3258" s="34">
        <v>51600</v>
      </c>
      <c r="J3258" s="34">
        <v>46976</v>
      </c>
      <c r="K3258" s="34">
        <v>46660</v>
      </c>
      <c r="L3258" s="34">
        <v>46660</v>
      </c>
      <c r="M3258" s="34">
        <v>46486</v>
      </c>
      <c r="N3258" s="34">
        <v>44841</v>
      </c>
      <c r="O3258" s="34">
        <v>44745</v>
      </c>
      <c r="P3258" s="34">
        <v>44036</v>
      </c>
      <c r="Q3258" s="34">
        <v>43783</v>
      </c>
      <c r="R3258" s="34">
        <v>40753</v>
      </c>
      <c r="S3258" s="34">
        <v>40278</v>
      </c>
    </row>
    <row r="3259" spans="2:19">
      <c r="B3259" s="5">
        <v>1996</v>
      </c>
      <c r="C3259" s="34">
        <v>73367</v>
      </c>
      <c r="D3259" s="34">
        <v>72272</v>
      </c>
      <c r="E3259" s="34">
        <v>71640</v>
      </c>
      <c r="F3259" s="34">
        <v>71285</v>
      </c>
      <c r="G3259" s="34">
        <v>71008</v>
      </c>
      <c r="H3259" s="34">
        <v>70770</v>
      </c>
      <c r="I3259" s="34">
        <v>64764</v>
      </c>
      <c r="J3259" s="34">
        <v>55664</v>
      </c>
      <c r="K3259" s="34">
        <v>55344</v>
      </c>
      <c r="L3259" s="34">
        <v>55344</v>
      </c>
      <c r="M3259" s="34">
        <v>55184</v>
      </c>
      <c r="N3259" s="34">
        <v>54947</v>
      </c>
      <c r="O3259" s="34">
        <v>54067</v>
      </c>
      <c r="P3259" s="34">
        <v>53652</v>
      </c>
      <c r="Q3259" s="34">
        <v>52896</v>
      </c>
      <c r="R3259" s="34">
        <v>51284</v>
      </c>
      <c r="S3259" s="34">
        <v>50549</v>
      </c>
    </row>
    <row r="3260" spans="2:19">
      <c r="B3260" s="5">
        <v>1995</v>
      </c>
      <c r="C3260" s="34">
        <v>76164</v>
      </c>
      <c r="D3260" s="34">
        <v>75906</v>
      </c>
      <c r="E3260" s="34">
        <v>75218</v>
      </c>
      <c r="F3260" s="34">
        <v>74538</v>
      </c>
      <c r="G3260" s="34">
        <v>74115</v>
      </c>
      <c r="H3260" s="34">
        <v>72847</v>
      </c>
      <c r="I3260" s="34">
        <v>71729</v>
      </c>
      <c r="J3260" s="34">
        <v>68218</v>
      </c>
      <c r="K3260" s="34">
        <v>66733</v>
      </c>
      <c r="L3260" s="34">
        <v>66733</v>
      </c>
      <c r="M3260" s="34">
        <v>66138</v>
      </c>
      <c r="N3260" s="34">
        <v>66057</v>
      </c>
      <c r="O3260" s="34">
        <v>65197</v>
      </c>
      <c r="P3260" s="34">
        <v>64777</v>
      </c>
      <c r="Q3260" s="34">
        <v>62621</v>
      </c>
      <c r="R3260" s="34">
        <v>56138</v>
      </c>
      <c r="S3260" s="34">
        <v>23181</v>
      </c>
    </row>
    <row r="3261" spans="2:19">
      <c r="B3261" s="5">
        <v>1994</v>
      </c>
      <c r="C3261" s="34">
        <v>102359</v>
      </c>
      <c r="D3261" s="34">
        <v>102359</v>
      </c>
      <c r="E3261" s="34">
        <v>101701</v>
      </c>
      <c r="F3261" s="34">
        <v>101325</v>
      </c>
      <c r="G3261" s="34">
        <v>100565</v>
      </c>
      <c r="H3261" s="34">
        <v>100001</v>
      </c>
      <c r="I3261" s="34">
        <v>99907</v>
      </c>
      <c r="J3261" s="34">
        <v>98186</v>
      </c>
      <c r="K3261" s="34">
        <v>98091</v>
      </c>
      <c r="L3261" s="34">
        <v>98091</v>
      </c>
      <c r="M3261" s="34">
        <v>97521</v>
      </c>
      <c r="N3261" s="34">
        <v>95156</v>
      </c>
      <c r="O3261" s="34">
        <v>94968</v>
      </c>
      <c r="P3261" s="34">
        <v>94051</v>
      </c>
      <c r="Q3261" s="34">
        <v>61166</v>
      </c>
      <c r="R3261" s="34">
        <v>56072</v>
      </c>
      <c r="S3261" s="34">
        <v>41158</v>
      </c>
    </row>
    <row r="3262" spans="2:19">
      <c r="B3262" s="5">
        <v>1993</v>
      </c>
      <c r="C3262" s="34">
        <v>58431</v>
      </c>
      <c r="D3262" s="34">
        <v>58107</v>
      </c>
      <c r="E3262" s="34">
        <v>56919</v>
      </c>
      <c r="F3262" s="34">
        <v>55407</v>
      </c>
      <c r="G3262" s="34">
        <v>55083</v>
      </c>
      <c r="H3262" s="34">
        <v>54111</v>
      </c>
      <c r="I3262" s="34">
        <v>53031</v>
      </c>
      <c r="J3262" s="34">
        <v>42111</v>
      </c>
      <c r="K3262" s="34">
        <v>41355</v>
      </c>
      <c r="L3262" s="34">
        <v>41355</v>
      </c>
      <c r="M3262" s="34">
        <v>40923</v>
      </c>
      <c r="N3262" s="34">
        <v>33255</v>
      </c>
      <c r="O3262" s="34">
        <v>31419</v>
      </c>
      <c r="P3262" s="34">
        <v>27963</v>
      </c>
      <c r="Q3262" s="34">
        <v>27321</v>
      </c>
      <c r="R3262" s="34">
        <v>16132</v>
      </c>
      <c r="S3262" s="34">
        <v>6987</v>
      </c>
    </row>
    <row r="3263" spans="2:19">
      <c r="B3263" s="5">
        <v>1992</v>
      </c>
      <c r="C3263" s="34">
        <v>99007</v>
      </c>
      <c r="D3263" s="34">
        <v>97231</v>
      </c>
      <c r="E3263" s="34">
        <v>96656</v>
      </c>
      <c r="F3263" s="34">
        <v>96426</v>
      </c>
      <c r="G3263" s="34">
        <v>96081</v>
      </c>
      <c r="H3263" s="34">
        <v>95748</v>
      </c>
      <c r="I3263" s="34">
        <v>94713</v>
      </c>
      <c r="J3263" s="34">
        <v>63455</v>
      </c>
      <c r="K3263" s="34">
        <v>63122</v>
      </c>
      <c r="L3263" s="34">
        <v>63122</v>
      </c>
      <c r="M3263" s="34">
        <v>62900</v>
      </c>
      <c r="N3263" s="34">
        <v>62600</v>
      </c>
      <c r="O3263" s="34">
        <v>60111</v>
      </c>
      <c r="P3263" s="34">
        <v>59510</v>
      </c>
      <c r="Q3263" s="34">
        <v>59510</v>
      </c>
      <c r="R3263" s="34">
        <v>29050</v>
      </c>
      <c r="S3263" s="34">
        <v>7189</v>
      </c>
    </row>
    <row r="3264" spans="2:19">
      <c r="B3264" s="5">
        <v>1991</v>
      </c>
      <c r="C3264" s="34">
        <v>108227</v>
      </c>
      <c r="D3264" s="34">
        <v>107882</v>
      </c>
      <c r="E3264" s="34">
        <v>107652</v>
      </c>
      <c r="F3264" s="34">
        <v>107652</v>
      </c>
      <c r="G3264" s="34">
        <v>107422</v>
      </c>
      <c r="H3264" s="34">
        <v>106847</v>
      </c>
      <c r="I3264" s="34">
        <v>45341</v>
      </c>
      <c r="J3264" s="34">
        <v>43613</v>
      </c>
      <c r="K3264" s="34">
        <v>42233</v>
      </c>
      <c r="L3264" s="34">
        <v>42233</v>
      </c>
      <c r="M3264" s="34">
        <v>41428</v>
      </c>
      <c r="N3264" s="34">
        <v>41428</v>
      </c>
      <c r="O3264" s="34">
        <v>41313</v>
      </c>
      <c r="P3264" s="34">
        <v>40671</v>
      </c>
      <c r="Q3264" s="34">
        <v>28481</v>
      </c>
      <c r="R3264" s="34">
        <v>2377</v>
      </c>
      <c r="S3264" s="34">
        <v>2377</v>
      </c>
    </row>
    <row r="3265" spans="2:19">
      <c r="B3265" s="5">
        <v>1990</v>
      </c>
      <c r="C3265" s="34">
        <v>69238</v>
      </c>
      <c r="D3265" s="34">
        <v>68770</v>
      </c>
      <c r="E3265" s="34">
        <v>67851</v>
      </c>
      <c r="F3265" s="34">
        <v>66531</v>
      </c>
      <c r="G3265" s="34">
        <v>65061</v>
      </c>
      <c r="H3265" s="34">
        <v>62170</v>
      </c>
      <c r="I3265" s="34">
        <v>60149</v>
      </c>
      <c r="J3265" s="34">
        <v>56966</v>
      </c>
      <c r="K3265" s="34">
        <v>56045</v>
      </c>
      <c r="L3265" s="34">
        <v>56045</v>
      </c>
      <c r="M3265" s="34">
        <v>55409</v>
      </c>
      <c r="N3265" s="34">
        <v>51091</v>
      </c>
      <c r="O3265" s="34">
        <v>49535</v>
      </c>
      <c r="P3265" s="34">
        <v>47372</v>
      </c>
      <c r="Q3265" s="34"/>
      <c r="R3265" s="34"/>
      <c r="S3265" s="34"/>
    </row>
    <row r="3266" spans="2:19">
      <c r="B3266" s="5">
        <v>1989</v>
      </c>
      <c r="C3266" s="34">
        <v>34943</v>
      </c>
      <c r="D3266" s="34">
        <v>34943</v>
      </c>
      <c r="E3266" s="34">
        <v>34830</v>
      </c>
      <c r="F3266" s="34">
        <v>32344</v>
      </c>
      <c r="G3266" s="34">
        <v>31204</v>
      </c>
      <c r="H3266" s="34">
        <v>31204</v>
      </c>
      <c r="I3266" s="34">
        <v>31091</v>
      </c>
      <c r="J3266" s="34">
        <v>30978</v>
      </c>
      <c r="K3266" s="34">
        <v>25315</v>
      </c>
      <c r="L3266" s="34">
        <v>25315</v>
      </c>
      <c r="M3266" s="34">
        <v>24517</v>
      </c>
      <c r="N3266" s="34">
        <v>23653</v>
      </c>
      <c r="O3266" s="34">
        <v>23314</v>
      </c>
      <c r="P3266" s="34">
        <v>23086</v>
      </c>
      <c r="Q3266" s="34">
        <v>3356</v>
      </c>
      <c r="R3266" s="34">
        <v>3356</v>
      </c>
      <c r="S3266" s="34">
        <v>3356</v>
      </c>
    </row>
    <row r="3267" spans="2:19">
      <c r="B3267" s="5">
        <v>1988</v>
      </c>
      <c r="C3267" s="34">
        <v>146614</v>
      </c>
      <c r="D3267" s="34">
        <v>143136</v>
      </c>
      <c r="E3267" s="34">
        <v>136757</v>
      </c>
      <c r="F3267" s="34">
        <v>136757</v>
      </c>
      <c r="G3267" s="34">
        <v>136757</v>
      </c>
      <c r="H3267" s="34">
        <v>136757</v>
      </c>
      <c r="I3267" s="34">
        <v>136757</v>
      </c>
      <c r="J3267" s="34">
        <v>118652</v>
      </c>
      <c r="K3267" s="34">
        <v>118652</v>
      </c>
      <c r="L3267" s="34">
        <v>118652</v>
      </c>
      <c r="M3267" s="34">
        <v>111329</v>
      </c>
      <c r="N3267" s="34">
        <v>100797</v>
      </c>
      <c r="O3267" s="34">
        <v>95907</v>
      </c>
      <c r="P3267" s="34">
        <v>77642</v>
      </c>
      <c r="Q3267" s="34">
        <v>77642</v>
      </c>
      <c r="R3267" s="34">
        <v>55974</v>
      </c>
      <c r="S3267" s="34">
        <v>55974</v>
      </c>
    </row>
    <row r="3268" spans="2:19">
      <c r="B3268" s="5">
        <v>1987</v>
      </c>
      <c r="C3268" s="34">
        <v>24090</v>
      </c>
      <c r="D3268" s="34">
        <v>24090</v>
      </c>
      <c r="E3268" s="34">
        <v>23460</v>
      </c>
      <c r="F3268" s="34">
        <v>21150</v>
      </c>
      <c r="G3268" s="34">
        <v>20520</v>
      </c>
      <c r="H3268" s="34">
        <v>19197</v>
      </c>
      <c r="I3268" s="34">
        <v>18987</v>
      </c>
      <c r="J3268" s="34">
        <v>12730</v>
      </c>
      <c r="K3268" s="34">
        <v>12415</v>
      </c>
      <c r="L3268" s="34">
        <v>12415</v>
      </c>
      <c r="M3268" s="34">
        <v>10420</v>
      </c>
      <c r="N3268" s="34">
        <v>8803</v>
      </c>
      <c r="O3268" s="34">
        <v>8698</v>
      </c>
      <c r="P3268" s="34">
        <v>7753</v>
      </c>
      <c r="Q3268" s="34">
        <v>2056</v>
      </c>
      <c r="R3268" s="34">
        <v>1828</v>
      </c>
      <c r="S3268" s="34">
        <v>1828</v>
      </c>
    </row>
    <row r="3269" spans="2:19">
      <c r="B3269" s="5">
        <v>1986</v>
      </c>
      <c r="C3269" s="34">
        <v>17509</v>
      </c>
      <c r="D3269" s="34">
        <v>17509</v>
      </c>
      <c r="E3269" s="34">
        <v>16637</v>
      </c>
      <c r="F3269" s="34">
        <v>16092</v>
      </c>
      <c r="G3269" s="34">
        <v>14675</v>
      </c>
      <c r="H3269" s="34">
        <v>14239</v>
      </c>
      <c r="I3269" s="34">
        <v>14131</v>
      </c>
      <c r="J3269" s="34">
        <v>13915</v>
      </c>
      <c r="K3269" s="34">
        <v>12727</v>
      </c>
      <c r="L3269" s="34">
        <v>12727</v>
      </c>
      <c r="M3269" s="34">
        <v>12182</v>
      </c>
      <c r="N3269" s="34">
        <v>10562</v>
      </c>
      <c r="O3269" s="34">
        <v>10344</v>
      </c>
      <c r="P3269" s="34">
        <v>5766</v>
      </c>
      <c r="Q3269" s="34">
        <v>2205</v>
      </c>
      <c r="R3269" s="34">
        <v>1670</v>
      </c>
      <c r="S3269" s="34">
        <v>1670</v>
      </c>
    </row>
    <row r="3270" spans="2:19">
      <c r="B3270" s="5">
        <v>1985</v>
      </c>
      <c r="C3270" s="34">
        <v>45325</v>
      </c>
      <c r="D3270" s="34">
        <v>45325</v>
      </c>
      <c r="E3270" s="34">
        <v>45111</v>
      </c>
      <c r="F3270" s="34">
        <v>43827</v>
      </c>
      <c r="G3270" s="34">
        <v>42757</v>
      </c>
      <c r="H3270" s="34">
        <v>42436</v>
      </c>
      <c r="I3270" s="34">
        <v>42436</v>
      </c>
      <c r="J3270" s="34">
        <v>17330</v>
      </c>
      <c r="K3270" s="34">
        <v>14048</v>
      </c>
      <c r="L3270" s="34">
        <v>14048</v>
      </c>
      <c r="M3270" s="34">
        <v>13085</v>
      </c>
      <c r="N3270" s="34">
        <v>12871</v>
      </c>
      <c r="O3270" s="34">
        <v>8912</v>
      </c>
      <c r="P3270" s="34">
        <v>1411</v>
      </c>
      <c r="Q3270" s="34">
        <v>545</v>
      </c>
      <c r="R3270" s="34">
        <v>545</v>
      </c>
      <c r="S3270" s="34">
        <v>545</v>
      </c>
    </row>
    <row r="3271" spans="2:19">
      <c r="B3271" s="5">
        <v>1984</v>
      </c>
      <c r="C3271" s="34">
        <v>30994</v>
      </c>
      <c r="D3271" s="34">
        <v>30266</v>
      </c>
      <c r="E3271" s="34">
        <v>29850</v>
      </c>
      <c r="F3271" s="34">
        <v>27926</v>
      </c>
      <c r="G3271" s="34">
        <v>27510</v>
      </c>
      <c r="H3271" s="34">
        <v>27094</v>
      </c>
      <c r="I3271" s="34">
        <v>26366</v>
      </c>
      <c r="J3271" s="34">
        <v>23773</v>
      </c>
      <c r="K3271" s="34">
        <v>23357</v>
      </c>
      <c r="L3271" s="34">
        <v>23357</v>
      </c>
      <c r="M3271" s="34">
        <v>23045</v>
      </c>
      <c r="N3271" s="34">
        <v>9170</v>
      </c>
      <c r="O3271" s="34">
        <v>154</v>
      </c>
      <c r="P3271" s="34">
        <v>154</v>
      </c>
      <c r="Q3271" s="34">
        <v>154</v>
      </c>
      <c r="R3271" s="34">
        <v>154</v>
      </c>
      <c r="S3271" s="34">
        <v>154</v>
      </c>
    </row>
    <row r="3272" spans="2:19">
      <c r="B3272" s="5">
        <v>1983</v>
      </c>
      <c r="C3272" s="34">
        <v>13465</v>
      </c>
      <c r="D3272" s="34">
        <v>13465</v>
      </c>
      <c r="E3272" s="34">
        <v>12751</v>
      </c>
      <c r="F3272" s="34">
        <v>11833</v>
      </c>
      <c r="G3272" s="34">
        <v>11323</v>
      </c>
      <c r="H3272" s="34">
        <v>11119</v>
      </c>
      <c r="I3272" s="34">
        <v>10609</v>
      </c>
      <c r="J3272" s="34">
        <v>8977</v>
      </c>
      <c r="K3272" s="34">
        <v>8977</v>
      </c>
      <c r="L3272" s="34">
        <v>8977</v>
      </c>
      <c r="M3272" s="34">
        <v>8875</v>
      </c>
      <c r="N3272" s="34">
        <v>348</v>
      </c>
      <c r="O3272" s="34"/>
      <c r="P3272" s="34"/>
      <c r="Q3272" s="34"/>
      <c r="R3272" s="34"/>
      <c r="S3272" s="34"/>
    </row>
    <row r="3273" spans="2:19">
      <c r="B3273" s="5">
        <v>1982</v>
      </c>
      <c r="C3273" s="34">
        <v>13100</v>
      </c>
      <c r="D3273" s="34">
        <v>12806</v>
      </c>
      <c r="E3273" s="34">
        <v>11816</v>
      </c>
      <c r="F3273" s="34">
        <v>10150</v>
      </c>
      <c r="G3273" s="34">
        <v>9160</v>
      </c>
      <c r="H3273" s="34">
        <v>8866</v>
      </c>
      <c r="I3273" s="34">
        <v>8569</v>
      </c>
      <c r="J3273" s="34">
        <v>8275</v>
      </c>
      <c r="K3273" s="34">
        <v>7879</v>
      </c>
      <c r="L3273" s="34">
        <v>7879</v>
      </c>
      <c r="M3273" s="34">
        <v>7683</v>
      </c>
      <c r="N3273" s="34">
        <v>0</v>
      </c>
      <c r="O3273" s="34"/>
      <c r="P3273" s="34"/>
      <c r="Q3273" s="34"/>
      <c r="R3273" s="34"/>
      <c r="S3273" s="34"/>
    </row>
    <row r="3274" spans="2:19">
      <c r="B3274" s="5">
        <v>1981</v>
      </c>
      <c r="C3274" s="34">
        <v>3212</v>
      </c>
      <c r="D3274" s="34">
        <v>3212</v>
      </c>
      <c r="E3274" s="34">
        <v>3212</v>
      </c>
      <c r="F3274" s="34">
        <v>3212</v>
      </c>
      <c r="G3274" s="34">
        <v>3023</v>
      </c>
      <c r="H3274" s="34">
        <v>3023</v>
      </c>
      <c r="I3274" s="34">
        <v>2959</v>
      </c>
      <c r="J3274" s="34">
        <v>127</v>
      </c>
      <c r="K3274" s="34">
        <v>127</v>
      </c>
      <c r="L3274" s="34">
        <v>127</v>
      </c>
      <c r="M3274" s="34">
        <v>127</v>
      </c>
      <c r="N3274" s="34">
        <v>127</v>
      </c>
      <c r="O3274" s="34">
        <v>127</v>
      </c>
      <c r="P3274" s="34"/>
      <c r="Q3274" s="34"/>
      <c r="R3274" s="34"/>
      <c r="S3274" s="34"/>
    </row>
    <row r="3275" spans="2:19">
      <c r="B3275" s="5">
        <v>1980</v>
      </c>
      <c r="C3275" s="34">
        <v>46966</v>
      </c>
      <c r="D3275" s="34">
        <v>46966</v>
      </c>
      <c r="E3275" s="34">
        <v>46551</v>
      </c>
      <c r="F3275" s="34">
        <v>44936</v>
      </c>
      <c r="G3275" s="34">
        <v>43986</v>
      </c>
      <c r="H3275" s="34">
        <v>28026</v>
      </c>
      <c r="I3275" s="34">
        <v>16246</v>
      </c>
      <c r="J3275" s="34">
        <v>14156</v>
      </c>
      <c r="K3275" s="34">
        <v>7601</v>
      </c>
      <c r="L3275" s="34">
        <v>7601</v>
      </c>
      <c r="M3275" s="34">
        <v>824</v>
      </c>
      <c r="N3275" s="34">
        <v>824</v>
      </c>
      <c r="O3275" s="34">
        <v>599</v>
      </c>
      <c r="P3275" s="34">
        <v>599</v>
      </c>
      <c r="Q3275" s="34">
        <v>224</v>
      </c>
      <c r="R3275" s="34">
        <v>224</v>
      </c>
      <c r="S3275" s="34">
        <v>224</v>
      </c>
    </row>
    <row r="3276" spans="2:19">
      <c r="B3276" s="5">
        <v>1979</v>
      </c>
      <c r="C3276" s="34">
        <v>7730</v>
      </c>
      <c r="D3276" s="34">
        <v>7730</v>
      </c>
      <c r="E3276" s="34">
        <v>6938</v>
      </c>
      <c r="F3276" s="34">
        <v>6416</v>
      </c>
      <c r="G3276" s="34">
        <v>6068</v>
      </c>
      <c r="H3276" s="34">
        <v>1580</v>
      </c>
      <c r="I3276" s="34">
        <v>642</v>
      </c>
      <c r="J3276" s="34">
        <v>642</v>
      </c>
      <c r="K3276" s="34">
        <v>642</v>
      </c>
      <c r="L3276" s="34">
        <v>642</v>
      </c>
      <c r="M3276" s="34">
        <v>642</v>
      </c>
      <c r="N3276" s="34">
        <v>156</v>
      </c>
      <c r="O3276" s="34">
        <v>156</v>
      </c>
      <c r="P3276" s="34">
        <v>156</v>
      </c>
      <c r="Q3276" s="34">
        <v>156</v>
      </c>
      <c r="R3276" s="34"/>
      <c r="S3276" s="34"/>
    </row>
    <row r="3277" spans="2:19">
      <c r="B3277" s="5">
        <v>1978</v>
      </c>
      <c r="C3277" s="34">
        <v>23249</v>
      </c>
      <c r="D3277" s="34">
        <v>23249</v>
      </c>
      <c r="E3277" s="34">
        <v>22043</v>
      </c>
      <c r="F3277" s="34">
        <v>6217</v>
      </c>
      <c r="G3277" s="34">
        <v>3998</v>
      </c>
      <c r="H3277" s="34">
        <v>592</v>
      </c>
      <c r="I3277" s="34">
        <v>0</v>
      </c>
      <c r="J3277" s="34">
        <v>0</v>
      </c>
      <c r="K3277" s="34">
        <v>0</v>
      </c>
      <c r="L3277" s="34">
        <v>0</v>
      </c>
      <c r="M3277" s="34">
        <v>0</v>
      </c>
      <c r="N3277" s="34">
        <v>0</v>
      </c>
      <c r="O3277" s="34"/>
      <c r="P3277" s="34"/>
      <c r="Q3277" s="34"/>
      <c r="R3277" s="34"/>
      <c r="S3277" s="34"/>
    </row>
    <row r="3278" spans="2:19">
      <c r="B3278" s="5">
        <v>1977</v>
      </c>
      <c r="C3278" s="34">
        <v>15652</v>
      </c>
      <c r="D3278" s="34">
        <v>15607</v>
      </c>
      <c r="E3278" s="34">
        <v>12951</v>
      </c>
      <c r="F3278" s="34">
        <v>3184</v>
      </c>
      <c r="G3278" s="34">
        <v>3184</v>
      </c>
      <c r="H3278" s="34">
        <v>3184</v>
      </c>
      <c r="I3278" s="34">
        <v>1339</v>
      </c>
      <c r="J3278" s="34">
        <v>1339</v>
      </c>
      <c r="K3278" s="34">
        <v>358</v>
      </c>
      <c r="L3278" s="34">
        <v>358</v>
      </c>
      <c r="M3278" s="34">
        <v>358</v>
      </c>
      <c r="N3278" s="34">
        <v>358</v>
      </c>
      <c r="O3278" s="34">
        <v>358</v>
      </c>
      <c r="P3278" s="34"/>
      <c r="Q3278" s="34"/>
      <c r="R3278" s="34"/>
      <c r="S3278" s="34"/>
    </row>
    <row r="3279" spans="2:19">
      <c r="B3279" s="5">
        <v>1976</v>
      </c>
      <c r="C3279" s="34">
        <v>1546</v>
      </c>
      <c r="D3279" s="34">
        <v>928</v>
      </c>
      <c r="E3279" s="34">
        <v>684</v>
      </c>
      <c r="F3279" s="34">
        <v>684</v>
      </c>
      <c r="G3279" s="34">
        <v>684</v>
      </c>
      <c r="H3279" s="34">
        <v>684</v>
      </c>
      <c r="I3279" s="34">
        <v>560</v>
      </c>
      <c r="J3279" s="34">
        <v>436</v>
      </c>
      <c r="K3279" s="34">
        <v>314</v>
      </c>
      <c r="L3279" s="34">
        <v>314</v>
      </c>
      <c r="M3279" s="34">
        <v>314</v>
      </c>
      <c r="N3279" s="34">
        <v>314</v>
      </c>
      <c r="O3279" s="34">
        <v>188</v>
      </c>
      <c r="P3279" s="34">
        <v>188</v>
      </c>
      <c r="Q3279" s="34">
        <v>188</v>
      </c>
      <c r="R3279" s="34"/>
      <c r="S3279" s="34"/>
    </row>
    <row r="3280" spans="2:19">
      <c r="B3280" s="5">
        <v>1975</v>
      </c>
      <c r="C3280" s="34">
        <v>10228</v>
      </c>
      <c r="D3280" s="34">
        <v>10228</v>
      </c>
      <c r="E3280" s="34">
        <v>8884</v>
      </c>
      <c r="F3280" s="34">
        <v>2452</v>
      </c>
      <c r="G3280" s="34">
        <v>1606</v>
      </c>
      <c r="H3280" s="34">
        <v>955</v>
      </c>
      <c r="I3280" s="34">
        <v>955</v>
      </c>
      <c r="J3280" s="34">
        <v>955</v>
      </c>
      <c r="K3280" s="34">
        <v>667</v>
      </c>
      <c r="L3280" s="34">
        <v>667</v>
      </c>
      <c r="M3280" s="34">
        <v>667</v>
      </c>
      <c r="N3280" s="34">
        <v>667</v>
      </c>
      <c r="O3280" s="34">
        <v>572</v>
      </c>
      <c r="P3280" s="34">
        <v>572</v>
      </c>
      <c r="Q3280" s="34">
        <v>572</v>
      </c>
      <c r="R3280" s="34">
        <v>286</v>
      </c>
      <c r="S3280" s="34">
        <v>286</v>
      </c>
    </row>
    <row r="3281" spans="2:19">
      <c r="B3281" s="5">
        <v>1974</v>
      </c>
      <c r="C3281" s="34">
        <v>5168</v>
      </c>
      <c r="D3281" s="34">
        <v>5168</v>
      </c>
      <c r="E3281" s="34">
        <v>2204</v>
      </c>
      <c r="F3281" s="34">
        <v>1137</v>
      </c>
      <c r="G3281" s="34">
        <v>829</v>
      </c>
      <c r="H3281" s="34">
        <v>829</v>
      </c>
      <c r="I3281" s="34">
        <v>829</v>
      </c>
      <c r="J3281" s="34">
        <v>597</v>
      </c>
      <c r="K3281" s="34">
        <v>443</v>
      </c>
      <c r="L3281" s="34">
        <v>443</v>
      </c>
      <c r="M3281" s="34">
        <v>443</v>
      </c>
      <c r="N3281" s="34">
        <v>233</v>
      </c>
      <c r="O3281" s="34">
        <v>233</v>
      </c>
      <c r="P3281" s="34">
        <v>233</v>
      </c>
      <c r="Q3281" s="34"/>
      <c r="R3281" s="34"/>
      <c r="S3281" s="34"/>
    </row>
    <row r="3282" spans="2:19">
      <c r="B3282" s="5">
        <v>1973</v>
      </c>
      <c r="C3282" s="34">
        <v>771</v>
      </c>
      <c r="D3282" s="34">
        <v>771</v>
      </c>
      <c r="E3282" s="34">
        <v>771</v>
      </c>
      <c r="F3282" s="34">
        <v>771</v>
      </c>
      <c r="G3282" s="34">
        <v>771</v>
      </c>
      <c r="H3282" s="34">
        <v>771</v>
      </c>
      <c r="I3282" s="34">
        <v>561</v>
      </c>
      <c r="J3282" s="34">
        <v>561</v>
      </c>
      <c r="K3282" s="34">
        <v>211</v>
      </c>
      <c r="L3282" s="34">
        <v>211</v>
      </c>
      <c r="M3282" s="34">
        <v>211</v>
      </c>
      <c r="N3282" s="34">
        <v>211</v>
      </c>
      <c r="O3282" s="34">
        <v>211</v>
      </c>
      <c r="P3282" s="34">
        <v>211</v>
      </c>
      <c r="Q3282" s="34">
        <v>211</v>
      </c>
      <c r="R3282" s="34">
        <v>211</v>
      </c>
      <c r="S3282" s="34">
        <v>211</v>
      </c>
    </row>
    <row r="3283" spans="2:19">
      <c r="B3283" s="5">
        <v>1972</v>
      </c>
      <c r="C3283" s="34">
        <v>16172</v>
      </c>
      <c r="D3283" s="34">
        <v>14984</v>
      </c>
      <c r="E3283" s="34">
        <v>12716</v>
      </c>
      <c r="F3283" s="34">
        <v>1942</v>
      </c>
      <c r="G3283" s="34">
        <v>1942</v>
      </c>
      <c r="H3283" s="34">
        <v>1942</v>
      </c>
      <c r="I3283" s="34">
        <v>1942</v>
      </c>
      <c r="J3283" s="34">
        <v>1510</v>
      </c>
      <c r="K3283" s="34">
        <v>1510</v>
      </c>
      <c r="L3283" s="34">
        <v>1510</v>
      </c>
      <c r="M3283" s="34">
        <v>1510</v>
      </c>
      <c r="N3283" s="34">
        <v>862</v>
      </c>
      <c r="O3283" s="34">
        <v>323</v>
      </c>
      <c r="P3283" s="34">
        <v>323</v>
      </c>
      <c r="Q3283" s="34"/>
      <c r="R3283" s="34"/>
      <c r="S3283" s="34"/>
    </row>
    <row r="3284" spans="2:19">
      <c r="B3284" s="5">
        <v>1971</v>
      </c>
      <c r="C3284" s="34">
        <v>9596</v>
      </c>
      <c r="D3284" s="34">
        <v>9110</v>
      </c>
      <c r="E3284" s="34">
        <v>6432</v>
      </c>
      <c r="F3284" s="34">
        <v>5216</v>
      </c>
      <c r="G3284" s="34">
        <v>4884</v>
      </c>
      <c r="H3284" s="34">
        <v>4309</v>
      </c>
      <c r="I3284" s="34">
        <v>4143</v>
      </c>
      <c r="J3284" s="34">
        <v>2988</v>
      </c>
      <c r="K3284" s="34">
        <v>1577</v>
      </c>
      <c r="L3284" s="34">
        <v>1577</v>
      </c>
      <c r="M3284" s="34">
        <v>1577</v>
      </c>
      <c r="N3284" s="34">
        <v>253</v>
      </c>
      <c r="O3284" s="34"/>
      <c r="P3284" s="34"/>
      <c r="Q3284" s="34"/>
      <c r="R3284" s="34"/>
      <c r="S3284" s="34"/>
    </row>
    <row r="3285" spans="2:19">
      <c r="B3285" s="5">
        <v>1970</v>
      </c>
      <c r="C3285" s="34">
        <v>6109</v>
      </c>
      <c r="D3285" s="34">
        <v>5647</v>
      </c>
      <c r="E3285" s="34">
        <v>3672</v>
      </c>
      <c r="F3285" s="34">
        <v>3474</v>
      </c>
      <c r="G3285" s="34">
        <v>3210</v>
      </c>
      <c r="H3285" s="34">
        <v>3078</v>
      </c>
      <c r="I3285" s="34">
        <v>2418</v>
      </c>
      <c r="J3285" s="34">
        <v>1890</v>
      </c>
      <c r="K3285" s="34">
        <v>637</v>
      </c>
      <c r="L3285" s="34">
        <v>637</v>
      </c>
      <c r="M3285" s="34">
        <v>178</v>
      </c>
      <c r="N3285" s="34">
        <v>0</v>
      </c>
      <c r="O3285" s="34"/>
      <c r="P3285" s="34"/>
      <c r="Q3285" s="34"/>
      <c r="R3285" s="34"/>
      <c r="S3285" s="34"/>
    </row>
    <row r="3286" spans="2:19">
      <c r="B3286" s="5">
        <v>1969</v>
      </c>
      <c r="C3286" s="34">
        <v>8364</v>
      </c>
      <c r="D3286" s="34">
        <v>8088</v>
      </c>
      <c r="E3286" s="34">
        <v>4224</v>
      </c>
      <c r="F3286" s="34">
        <v>2184</v>
      </c>
      <c r="G3286" s="34">
        <v>2184</v>
      </c>
      <c r="H3286" s="34">
        <v>1703</v>
      </c>
      <c r="I3286" s="34">
        <v>1703</v>
      </c>
      <c r="J3286" s="34">
        <v>1092</v>
      </c>
      <c r="K3286" s="34">
        <v>1027</v>
      </c>
      <c r="L3286" s="34">
        <v>1027</v>
      </c>
      <c r="M3286" s="34">
        <v>1027</v>
      </c>
      <c r="N3286" s="34">
        <v>1027</v>
      </c>
      <c r="O3286" s="34">
        <v>619</v>
      </c>
      <c r="P3286" s="34">
        <v>619</v>
      </c>
      <c r="Q3286" s="34">
        <v>211</v>
      </c>
      <c r="R3286" s="34">
        <v>211</v>
      </c>
      <c r="S3286" s="34">
        <v>211</v>
      </c>
    </row>
    <row r="3287" spans="2:19">
      <c r="B3287" s="5">
        <v>1968</v>
      </c>
      <c r="C3287" s="34">
        <v>6966</v>
      </c>
      <c r="D3287" s="34">
        <v>6042</v>
      </c>
      <c r="E3287" s="34">
        <v>5586</v>
      </c>
      <c r="F3287" s="34">
        <v>1428</v>
      </c>
      <c r="G3287" s="34">
        <v>1203</v>
      </c>
      <c r="H3287" s="34">
        <v>0</v>
      </c>
      <c r="I3287" s="34">
        <v>0</v>
      </c>
      <c r="J3287" s="34">
        <v>0</v>
      </c>
      <c r="K3287" s="34">
        <v>0</v>
      </c>
      <c r="L3287" s="34">
        <v>0</v>
      </c>
      <c r="M3287" s="34">
        <v>0</v>
      </c>
      <c r="N3287" s="34">
        <v>0</v>
      </c>
      <c r="O3287" s="34"/>
      <c r="P3287" s="34"/>
      <c r="Q3287" s="34"/>
      <c r="R3287" s="34"/>
      <c r="S3287" s="34"/>
    </row>
    <row r="3288" spans="2:19">
      <c r="B3288" s="5">
        <v>1967</v>
      </c>
      <c r="C3288" s="34">
        <v>7204</v>
      </c>
      <c r="D3288" s="34">
        <v>3917</v>
      </c>
      <c r="E3288" s="34">
        <v>3722</v>
      </c>
      <c r="F3288" s="34">
        <v>2422</v>
      </c>
      <c r="G3288" s="34">
        <v>1965</v>
      </c>
      <c r="H3288" s="34">
        <v>786</v>
      </c>
      <c r="I3288" s="34">
        <v>786</v>
      </c>
      <c r="J3288" s="34">
        <v>786</v>
      </c>
      <c r="K3288" s="34">
        <v>786</v>
      </c>
      <c r="L3288" s="34">
        <v>786</v>
      </c>
      <c r="M3288" s="34">
        <v>588</v>
      </c>
      <c r="N3288" s="34">
        <v>588</v>
      </c>
      <c r="O3288" s="34">
        <v>198</v>
      </c>
      <c r="P3288" s="34">
        <v>198</v>
      </c>
      <c r="Q3288" s="34"/>
      <c r="R3288" s="34"/>
      <c r="S3288" s="34"/>
    </row>
    <row r="3289" spans="2:19">
      <c r="B3289" s="5">
        <v>1966</v>
      </c>
      <c r="C3289" s="34">
        <v>4422</v>
      </c>
      <c r="D3289" s="34">
        <v>3073</v>
      </c>
      <c r="E3289" s="34">
        <v>2927</v>
      </c>
      <c r="F3289" s="34">
        <v>2565</v>
      </c>
      <c r="G3289" s="34">
        <v>2565</v>
      </c>
      <c r="H3289" s="34">
        <v>2565</v>
      </c>
      <c r="I3289" s="34">
        <v>2565</v>
      </c>
      <c r="J3289" s="34">
        <v>1280</v>
      </c>
      <c r="K3289" s="34">
        <v>1280</v>
      </c>
      <c r="L3289" s="34">
        <v>1280</v>
      </c>
      <c r="M3289" s="34">
        <v>428</v>
      </c>
      <c r="N3289" s="34">
        <v>0</v>
      </c>
      <c r="O3289" s="34"/>
      <c r="P3289" s="34"/>
      <c r="Q3289" s="34"/>
      <c r="R3289" s="34"/>
      <c r="S3289" s="34"/>
    </row>
    <row r="3290" spans="2:19">
      <c r="B3290" s="5">
        <v>1965</v>
      </c>
      <c r="C3290" s="34">
        <v>12048</v>
      </c>
      <c r="D3290" s="34">
        <v>6448</v>
      </c>
      <c r="E3290" s="34">
        <v>6043</v>
      </c>
      <c r="F3290" s="34">
        <v>2884</v>
      </c>
      <c r="G3290" s="34">
        <v>1605</v>
      </c>
      <c r="H3290" s="34">
        <v>1605</v>
      </c>
      <c r="I3290" s="34">
        <v>1605</v>
      </c>
      <c r="J3290" s="34">
        <v>1605</v>
      </c>
      <c r="K3290" s="34">
        <v>1205</v>
      </c>
      <c r="L3290" s="34">
        <v>1205</v>
      </c>
      <c r="M3290" s="34">
        <v>725</v>
      </c>
      <c r="N3290" s="34">
        <v>239</v>
      </c>
      <c r="O3290" s="34">
        <v>239</v>
      </c>
      <c r="P3290" s="34">
        <v>239</v>
      </c>
      <c r="Q3290" s="34"/>
      <c r="R3290" s="34"/>
      <c r="S3290" s="34"/>
    </row>
    <row r="3291" spans="2:19">
      <c r="B3291" s="5">
        <v>1964</v>
      </c>
      <c r="C3291" s="34">
        <v>6454</v>
      </c>
      <c r="D3291" s="34">
        <v>6344</v>
      </c>
      <c r="E3291" s="34">
        <v>5896</v>
      </c>
      <c r="F3291" s="34">
        <v>2874</v>
      </c>
      <c r="G3291" s="34">
        <v>1829</v>
      </c>
      <c r="H3291" s="34">
        <v>949</v>
      </c>
      <c r="I3291" s="34">
        <v>444</v>
      </c>
      <c r="J3291" s="34">
        <v>0</v>
      </c>
      <c r="K3291" s="34">
        <v>0</v>
      </c>
      <c r="L3291" s="34">
        <v>0</v>
      </c>
      <c r="M3291" s="34">
        <v>0</v>
      </c>
      <c r="N3291" s="34">
        <v>0</v>
      </c>
      <c r="O3291" s="34"/>
      <c r="P3291" s="34"/>
      <c r="Q3291" s="34"/>
      <c r="R3291" s="34"/>
      <c r="S3291" s="34"/>
    </row>
    <row r="3292" spans="2:19">
      <c r="B3292" s="5">
        <v>1963</v>
      </c>
      <c r="C3292" s="34">
        <v>3975</v>
      </c>
      <c r="D3292" s="34">
        <v>3651</v>
      </c>
      <c r="E3292" s="34">
        <v>3492</v>
      </c>
      <c r="F3292" s="34">
        <v>1372</v>
      </c>
      <c r="G3292" s="34">
        <v>976</v>
      </c>
      <c r="H3292" s="34">
        <v>976</v>
      </c>
      <c r="I3292" s="34">
        <v>930</v>
      </c>
      <c r="J3292" s="34">
        <v>648</v>
      </c>
      <c r="K3292" s="34">
        <v>648</v>
      </c>
      <c r="L3292" s="34">
        <v>648</v>
      </c>
      <c r="M3292" s="34">
        <v>556</v>
      </c>
      <c r="N3292" s="34">
        <v>418</v>
      </c>
      <c r="O3292" s="34">
        <v>418</v>
      </c>
      <c r="P3292" s="34">
        <v>418</v>
      </c>
      <c r="Q3292" s="34">
        <v>280</v>
      </c>
      <c r="R3292" s="34">
        <v>280</v>
      </c>
      <c r="S3292" s="34">
        <v>280</v>
      </c>
    </row>
    <row r="3293" spans="2:19">
      <c r="B3293" s="5">
        <v>1962</v>
      </c>
      <c r="C3293" s="34">
        <v>5515</v>
      </c>
      <c r="D3293" s="34">
        <v>5347</v>
      </c>
      <c r="E3293" s="34">
        <v>5011</v>
      </c>
      <c r="F3293" s="34">
        <v>4899</v>
      </c>
      <c r="G3293" s="34">
        <v>4675</v>
      </c>
      <c r="H3293" s="34">
        <v>676</v>
      </c>
      <c r="I3293" s="34">
        <v>676</v>
      </c>
      <c r="J3293" s="34">
        <v>676</v>
      </c>
      <c r="K3293" s="34">
        <v>340</v>
      </c>
      <c r="L3293" s="34">
        <v>340</v>
      </c>
      <c r="M3293" s="34">
        <v>169</v>
      </c>
      <c r="N3293" s="34">
        <v>0</v>
      </c>
      <c r="O3293" s="34"/>
      <c r="P3293" s="34"/>
      <c r="Q3293" s="34"/>
      <c r="R3293" s="34"/>
      <c r="S3293" s="34"/>
    </row>
    <row r="3294" spans="2:19">
      <c r="B3294" s="5">
        <v>1961</v>
      </c>
      <c r="C3294" s="34">
        <v>10216</v>
      </c>
      <c r="D3294" s="34">
        <v>9733</v>
      </c>
      <c r="E3294" s="34">
        <v>9250</v>
      </c>
      <c r="F3294" s="34">
        <v>8290</v>
      </c>
      <c r="G3294" s="34">
        <v>1470</v>
      </c>
      <c r="H3294" s="34">
        <v>966</v>
      </c>
      <c r="I3294" s="34">
        <v>966</v>
      </c>
      <c r="J3294" s="34">
        <v>966</v>
      </c>
      <c r="K3294" s="34">
        <v>966</v>
      </c>
      <c r="L3294" s="34">
        <v>966</v>
      </c>
      <c r="M3294" s="34">
        <v>828</v>
      </c>
      <c r="N3294" s="34">
        <v>414</v>
      </c>
      <c r="O3294" s="34">
        <v>207</v>
      </c>
      <c r="P3294" s="34">
        <v>207</v>
      </c>
      <c r="Q3294" s="34">
        <v>207</v>
      </c>
      <c r="R3294" s="34">
        <v>207</v>
      </c>
      <c r="S3294" s="34">
        <v>207</v>
      </c>
    </row>
    <row r="3295" spans="2:19">
      <c r="B3295" s="5">
        <v>1960</v>
      </c>
      <c r="C3295" s="34">
        <v>4235</v>
      </c>
      <c r="D3295" s="34">
        <v>4094</v>
      </c>
      <c r="E3295" s="34">
        <v>4000</v>
      </c>
      <c r="F3295" s="34">
        <v>3671</v>
      </c>
      <c r="G3295" s="34">
        <v>2308</v>
      </c>
      <c r="H3295" s="34">
        <v>0</v>
      </c>
      <c r="I3295" s="34">
        <v>0</v>
      </c>
      <c r="J3295" s="34">
        <v>0</v>
      </c>
      <c r="K3295" s="34">
        <v>0</v>
      </c>
      <c r="L3295" s="34">
        <v>0</v>
      </c>
      <c r="M3295" s="34">
        <v>0</v>
      </c>
      <c r="N3295" s="34">
        <v>0</v>
      </c>
      <c r="O3295" s="34"/>
      <c r="P3295" s="34"/>
      <c r="Q3295" s="34"/>
      <c r="R3295" s="34"/>
      <c r="S3295" s="34"/>
    </row>
    <row r="3296" spans="2:19">
      <c r="B3296" s="5">
        <v>1959</v>
      </c>
      <c r="C3296" s="34">
        <v>4742</v>
      </c>
      <c r="D3296" s="34">
        <v>4098</v>
      </c>
      <c r="E3296" s="34">
        <v>3443</v>
      </c>
      <c r="F3296" s="34">
        <v>3349</v>
      </c>
      <c r="G3296" s="34">
        <v>2362</v>
      </c>
      <c r="H3296" s="34">
        <v>1069</v>
      </c>
      <c r="I3296" s="34">
        <v>931</v>
      </c>
      <c r="J3296" s="34">
        <v>555</v>
      </c>
      <c r="K3296" s="34">
        <v>279</v>
      </c>
      <c r="L3296" s="34">
        <v>279</v>
      </c>
      <c r="M3296" s="34">
        <v>138</v>
      </c>
      <c r="N3296" s="34">
        <v>0</v>
      </c>
      <c r="O3296" s="34"/>
      <c r="P3296" s="34"/>
      <c r="Q3296" s="34"/>
      <c r="R3296" s="34"/>
      <c r="S3296" s="34"/>
    </row>
    <row r="3297" spans="2:19">
      <c r="B3297" s="5">
        <v>1958</v>
      </c>
      <c r="C3297" s="34">
        <v>2307</v>
      </c>
      <c r="D3297" s="34">
        <v>1700</v>
      </c>
      <c r="E3297" s="34">
        <v>1700</v>
      </c>
      <c r="F3297" s="34">
        <v>1700</v>
      </c>
      <c r="G3297" s="34">
        <v>1580</v>
      </c>
      <c r="H3297" s="34">
        <v>1580</v>
      </c>
      <c r="I3297" s="34">
        <v>122</v>
      </c>
      <c r="J3297" s="34">
        <v>122</v>
      </c>
      <c r="K3297" s="34">
        <v>122</v>
      </c>
      <c r="L3297" s="34">
        <v>122</v>
      </c>
      <c r="M3297" s="34">
        <v>0</v>
      </c>
      <c r="N3297" s="34">
        <v>0</v>
      </c>
      <c r="O3297" s="34"/>
      <c r="P3297" s="34"/>
      <c r="Q3297" s="34"/>
      <c r="R3297" s="34"/>
      <c r="S3297" s="34"/>
    </row>
    <row r="3298" spans="2:19">
      <c r="B3298" s="5">
        <v>1957</v>
      </c>
      <c r="C3298" s="34">
        <v>1934</v>
      </c>
      <c r="D3298" s="34">
        <v>1761</v>
      </c>
      <c r="E3298" s="34">
        <v>1632</v>
      </c>
      <c r="F3298" s="34">
        <v>1632</v>
      </c>
      <c r="G3298" s="34">
        <v>1632</v>
      </c>
      <c r="H3298" s="34">
        <v>1632</v>
      </c>
      <c r="I3298" s="34">
        <v>1632</v>
      </c>
      <c r="J3298" s="34">
        <v>1632</v>
      </c>
      <c r="K3298" s="34">
        <v>987</v>
      </c>
      <c r="L3298" s="34">
        <v>987</v>
      </c>
      <c r="M3298" s="34">
        <v>471</v>
      </c>
      <c r="N3298" s="34">
        <v>385</v>
      </c>
      <c r="O3298" s="34">
        <v>256</v>
      </c>
      <c r="P3298" s="34">
        <v>127</v>
      </c>
      <c r="Q3298" s="34"/>
      <c r="R3298" s="34"/>
      <c r="S3298" s="34"/>
    </row>
    <row r="3299" spans="2:19">
      <c r="B3299" s="5">
        <v>1956</v>
      </c>
      <c r="C3299" s="34">
        <v>1567</v>
      </c>
      <c r="D3299" s="34">
        <v>1567</v>
      </c>
      <c r="E3299" s="34">
        <v>1567</v>
      </c>
      <c r="F3299" s="34">
        <v>1567</v>
      </c>
      <c r="G3299" s="34">
        <v>1567</v>
      </c>
      <c r="H3299" s="34">
        <v>1567</v>
      </c>
      <c r="I3299" s="34">
        <v>423</v>
      </c>
      <c r="J3299" s="34">
        <v>318</v>
      </c>
      <c r="K3299" s="34">
        <v>0</v>
      </c>
      <c r="L3299" s="34">
        <v>0</v>
      </c>
      <c r="M3299" s="34">
        <v>0</v>
      </c>
      <c r="N3299" s="34">
        <v>0</v>
      </c>
      <c r="O3299" s="34"/>
      <c r="P3299" s="34"/>
      <c r="Q3299" s="34"/>
      <c r="R3299" s="34"/>
      <c r="S3299" s="34"/>
    </row>
    <row r="3300" spans="2:19">
      <c r="B3300" s="5">
        <v>1955</v>
      </c>
      <c r="C3300" s="34">
        <v>4780</v>
      </c>
      <c r="D3300" s="34">
        <v>4654</v>
      </c>
      <c r="E3300" s="34">
        <v>4654</v>
      </c>
      <c r="F3300" s="34">
        <v>4654</v>
      </c>
      <c r="G3300" s="34">
        <v>1294</v>
      </c>
      <c r="H3300" s="34">
        <v>614</v>
      </c>
      <c r="I3300" s="34">
        <v>0</v>
      </c>
      <c r="J3300" s="34">
        <v>0</v>
      </c>
      <c r="K3300" s="34">
        <v>0</v>
      </c>
      <c r="L3300" s="34">
        <v>0</v>
      </c>
      <c r="M3300" s="34">
        <v>0</v>
      </c>
      <c r="N3300" s="34">
        <v>0</v>
      </c>
      <c r="O3300" s="34"/>
      <c r="P3300" s="34"/>
      <c r="Q3300" s="34"/>
      <c r="R3300" s="34"/>
      <c r="S3300" s="34"/>
    </row>
    <row r="3301" spans="2:19">
      <c r="B3301" s="5">
        <v>1954</v>
      </c>
      <c r="C3301" s="34">
        <v>9460</v>
      </c>
      <c r="D3301" s="34">
        <v>9460</v>
      </c>
      <c r="E3301" s="34">
        <v>6980</v>
      </c>
      <c r="F3301" s="34">
        <v>4183</v>
      </c>
      <c r="G3301" s="34">
        <v>838</v>
      </c>
      <c r="H3301" s="34">
        <v>137</v>
      </c>
      <c r="I3301" s="34">
        <v>137</v>
      </c>
      <c r="J3301" s="34">
        <v>57</v>
      </c>
      <c r="K3301" s="34">
        <v>0</v>
      </c>
      <c r="L3301" s="34">
        <v>0</v>
      </c>
      <c r="M3301" s="34">
        <v>0</v>
      </c>
      <c r="N3301" s="34">
        <v>0</v>
      </c>
      <c r="O3301" s="34"/>
      <c r="P3301" s="34"/>
      <c r="Q3301" s="34"/>
      <c r="R3301" s="34"/>
      <c r="S3301" s="34"/>
    </row>
    <row r="3302" spans="2:19">
      <c r="B3302" s="5">
        <v>1953</v>
      </c>
      <c r="C3302" s="34">
        <v>2035</v>
      </c>
      <c r="D3302" s="34">
        <v>1015</v>
      </c>
      <c r="E3302" s="34">
        <v>0</v>
      </c>
      <c r="F3302" s="34">
        <v>0</v>
      </c>
      <c r="G3302" s="34">
        <v>0</v>
      </c>
      <c r="H3302" s="34">
        <v>0</v>
      </c>
      <c r="I3302" s="34">
        <v>0</v>
      </c>
      <c r="J3302" s="34">
        <v>0</v>
      </c>
      <c r="K3302" s="34">
        <v>0</v>
      </c>
      <c r="L3302" s="34">
        <v>0</v>
      </c>
      <c r="M3302" s="34">
        <v>0</v>
      </c>
      <c r="N3302" s="34">
        <v>0</v>
      </c>
      <c r="O3302" s="34"/>
      <c r="P3302" s="34"/>
      <c r="Q3302" s="34"/>
      <c r="R3302" s="34"/>
      <c r="S3302" s="34"/>
    </row>
    <row r="3303" spans="2:19">
      <c r="B3303" s="5">
        <v>1952</v>
      </c>
      <c r="C3303" s="34">
        <v>2757</v>
      </c>
      <c r="D3303" s="34">
        <v>636</v>
      </c>
      <c r="E3303" s="34">
        <v>636</v>
      </c>
      <c r="F3303" s="34">
        <v>636</v>
      </c>
      <c r="G3303" s="34">
        <v>636</v>
      </c>
      <c r="H3303" s="34">
        <v>636</v>
      </c>
      <c r="I3303" s="34">
        <v>636</v>
      </c>
      <c r="J3303" s="34">
        <v>0</v>
      </c>
      <c r="K3303" s="34">
        <v>0</v>
      </c>
      <c r="L3303" s="34">
        <v>0</v>
      </c>
      <c r="M3303" s="34">
        <v>0</v>
      </c>
      <c r="N3303" s="34">
        <v>0</v>
      </c>
      <c r="O3303" s="34"/>
      <c r="P3303" s="34"/>
      <c r="Q3303" s="34"/>
      <c r="R3303" s="34"/>
      <c r="S3303" s="34"/>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c r="P3304" s="34"/>
      <c r="Q3304" s="34"/>
      <c r="R3304" s="34"/>
      <c r="S3304" s="34"/>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c r="P3305" s="34"/>
      <c r="Q3305" s="34"/>
      <c r="R3305" s="34"/>
      <c r="S3305" s="34"/>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c r="P3306" s="34"/>
      <c r="Q3306" s="34"/>
      <c r="R3306" s="34"/>
      <c r="S3306" s="34"/>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c r="P3307" s="34"/>
      <c r="Q3307" s="34"/>
      <c r="R3307" s="34"/>
      <c r="S3307" s="34"/>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c r="P3308" s="34"/>
      <c r="Q3308" s="34"/>
      <c r="R3308" s="34"/>
      <c r="S3308" s="34"/>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c r="P3309" s="34"/>
      <c r="Q3309" s="34"/>
      <c r="R3309" s="34"/>
      <c r="S3309" s="34"/>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c r="P3310" s="34"/>
      <c r="Q3310" s="34"/>
      <c r="R3310" s="34"/>
      <c r="S3310" s="34"/>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c r="P3311" s="34"/>
      <c r="Q3311" s="34"/>
      <c r="R3311" s="34"/>
      <c r="S3311" s="34"/>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c r="P3312" s="34"/>
      <c r="Q3312" s="34"/>
      <c r="R3312" s="34"/>
      <c r="S3312" s="34"/>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c r="P3313" s="34"/>
      <c r="Q3313" s="34"/>
      <c r="R3313" s="34"/>
      <c r="S3313" s="34"/>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c r="P3314" s="34"/>
      <c r="Q3314" s="34"/>
      <c r="R3314" s="34"/>
      <c r="S3314" s="34"/>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c r="P3315" s="34"/>
      <c r="Q3315" s="34"/>
      <c r="R3315" s="34"/>
      <c r="S3315" s="34"/>
    </row>
    <row r="3316" spans="1:19">
      <c r="B3316" s="5">
        <v>1939</v>
      </c>
      <c r="C3316" s="34">
        <v>247</v>
      </c>
      <c r="D3316" s="34">
        <v>247</v>
      </c>
      <c r="E3316" s="34">
        <v>247</v>
      </c>
      <c r="F3316" s="34">
        <v>247</v>
      </c>
      <c r="G3316" s="34">
        <v>247</v>
      </c>
      <c r="H3316" s="34">
        <v>247</v>
      </c>
      <c r="I3316" s="34">
        <v>247</v>
      </c>
      <c r="J3316" s="34">
        <v>0</v>
      </c>
      <c r="K3316" s="34">
        <v>0</v>
      </c>
      <c r="L3316" s="34">
        <v>0</v>
      </c>
      <c r="M3316" s="34">
        <v>0</v>
      </c>
      <c r="N3316" s="34">
        <v>0</v>
      </c>
      <c r="O3316" s="34"/>
      <c r="P3316" s="34"/>
      <c r="Q3316" s="34"/>
      <c r="R3316" s="34"/>
      <c r="S3316" s="34"/>
    </row>
    <row r="3317" spans="1:19">
      <c r="B3317" s="5">
        <v>1938</v>
      </c>
      <c r="C3317" s="34">
        <v>373</v>
      </c>
      <c r="D3317" s="34">
        <v>373</v>
      </c>
      <c r="E3317" s="34">
        <v>373</v>
      </c>
      <c r="F3317" s="34">
        <v>373</v>
      </c>
      <c r="G3317" s="34">
        <v>373</v>
      </c>
      <c r="H3317" s="34">
        <v>373</v>
      </c>
      <c r="I3317" s="34">
        <v>373</v>
      </c>
      <c r="J3317" s="34">
        <v>0</v>
      </c>
      <c r="K3317" s="34">
        <v>0</v>
      </c>
      <c r="L3317" s="34">
        <v>0</v>
      </c>
      <c r="M3317" s="34">
        <v>0</v>
      </c>
      <c r="N3317" s="34">
        <v>0</v>
      </c>
      <c r="O3317" s="34"/>
      <c r="P3317" s="34"/>
      <c r="Q3317" s="34"/>
      <c r="R3317" s="34"/>
      <c r="S3317" s="34"/>
    </row>
    <row r="3318" spans="1:19">
      <c r="B3318" s="5">
        <v>1937</v>
      </c>
      <c r="C3318" s="34">
        <v>67</v>
      </c>
      <c r="D3318" s="34">
        <v>67</v>
      </c>
      <c r="E3318" s="34">
        <v>67</v>
      </c>
      <c r="F3318" s="34">
        <v>67</v>
      </c>
      <c r="G3318" s="34">
        <v>67</v>
      </c>
      <c r="H3318" s="34">
        <v>67</v>
      </c>
      <c r="I3318" s="34">
        <v>67</v>
      </c>
      <c r="J3318" s="34">
        <v>0</v>
      </c>
      <c r="K3318" s="34">
        <v>0</v>
      </c>
      <c r="L3318" s="34">
        <v>0</v>
      </c>
      <c r="M3318" s="34">
        <v>0</v>
      </c>
      <c r="N3318" s="34">
        <v>0</v>
      </c>
      <c r="O3318" s="34"/>
      <c r="P3318" s="34"/>
      <c r="Q3318" s="34"/>
      <c r="R3318" s="34"/>
      <c r="S3318" s="34"/>
    </row>
    <row r="3319" spans="1:19">
      <c r="B3319" s="5">
        <v>1936</v>
      </c>
      <c r="C3319" s="34">
        <v>444</v>
      </c>
      <c r="D3319" s="34">
        <v>444</v>
      </c>
      <c r="E3319" s="34">
        <v>444</v>
      </c>
      <c r="F3319" s="34">
        <v>444</v>
      </c>
      <c r="G3319" s="34">
        <v>444</v>
      </c>
      <c r="H3319" s="34">
        <v>444</v>
      </c>
      <c r="I3319" s="34">
        <v>444</v>
      </c>
      <c r="J3319" s="34">
        <v>188</v>
      </c>
      <c r="K3319" s="34">
        <v>0</v>
      </c>
      <c r="L3319" s="34">
        <v>0</v>
      </c>
      <c r="M3319" s="34">
        <v>0</v>
      </c>
      <c r="N3319" s="34">
        <v>0</v>
      </c>
      <c r="O3319" s="34"/>
      <c r="P3319" s="34"/>
      <c r="Q3319" s="34"/>
      <c r="R3319" s="34"/>
      <c r="S3319" s="34"/>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c r="P3320" s="34"/>
      <c r="Q3320" s="34"/>
      <c r="R3320" s="34"/>
      <c r="S3320" s="34"/>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c r="P3321" s="34"/>
      <c r="Q3321" s="34"/>
      <c r="R3321" s="34"/>
      <c r="S3321" s="34"/>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c r="P3322" s="34"/>
      <c r="Q3322" s="34"/>
      <c r="R3322" s="34"/>
      <c r="S3322" s="34"/>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c r="P3323" s="34"/>
      <c r="Q3323" s="34"/>
      <c r="R3323" s="34"/>
      <c r="S3323" s="34"/>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c r="P3324" s="34"/>
      <c r="Q3324" s="34"/>
      <c r="R3324" s="34"/>
      <c r="S3324" s="34"/>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c r="P3325" s="34"/>
      <c r="Q3325" s="34"/>
      <c r="R3325" s="34"/>
      <c r="S3325" s="34"/>
    </row>
    <row r="3326" spans="1:19" ht="25.5">
      <c r="A3326" s="63" t="s">
        <v>138</v>
      </c>
      <c r="B3326" s="6" t="s">
        <v>10</v>
      </c>
      <c r="C3326" s="10">
        <f>SUM(C3249:C3325)</f>
        <v>1899502</v>
      </c>
      <c r="D3326" s="10">
        <f>SUM(D3248:D3325)</f>
        <v>1910214</v>
      </c>
      <c r="E3326" s="10">
        <f>SUM(E3247:E3325)</f>
        <v>1916344</v>
      </c>
      <c r="F3326" s="10">
        <f>SUM(F3246:F3325)</f>
        <v>1897317</v>
      </c>
      <c r="G3326" s="10">
        <f>SUM(G3245:G3325)</f>
        <v>1912701</v>
      </c>
      <c r="H3326" s="10">
        <f>SUM(H3239:H3325)</f>
        <v>1927581</v>
      </c>
      <c r="I3326" s="10">
        <f>SUM(I3239:I3325)</f>
        <v>1813184</v>
      </c>
      <c r="J3326" s="10">
        <f t="shared" ref="J3326" si="65">SUM(J3239:J3325)</f>
        <v>1718778</v>
      </c>
      <c r="K3326" s="10">
        <f>SUM(K3239:K3325)</f>
        <v>1691162</v>
      </c>
      <c r="L3326" s="10">
        <f t="shared" ref="L3326" si="66">SUM(L3239:L3325)</f>
        <v>1737653</v>
      </c>
      <c r="M3326" s="10">
        <f>SUM(M3239:M3325)</f>
        <v>1725704</v>
      </c>
      <c r="N3326" s="10">
        <f>SUM(N3234:N3325)</f>
        <v>1694305</v>
      </c>
      <c r="O3326" s="10">
        <f>SUM(O3234:O3325)</f>
        <v>1646172</v>
      </c>
      <c r="P3326" s="10">
        <f>SUM(P3234:P3325)</f>
        <v>1609635</v>
      </c>
      <c r="Q3326" s="10">
        <f>SUM(Q3234:Q3325)</f>
        <v>1443764</v>
      </c>
      <c r="R3326" s="10">
        <f>SUM(R3233:R3325)</f>
        <v>1322875</v>
      </c>
      <c r="S3326" s="10">
        <f>SUM(S3233:S3325)</f>
        <v>1236307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27011</v>
      </c>
    </row>
    <row r="3329" spans="1:19">
      <c r="A3329" s="35"/>
      <c r="B3329" s="5">
        <v>2021</v>
      </c>
      <c r="C3329" s="33"/>
      <c r="D3329" s="33"/>
      <c r="E3329" s="33"/>
      <c r="F3329" s="33"/>
      <c r="G3329" s="33"/>
      <c r="H3329" s="33"/>
      <c r="I3329" s="33"/>
      <c r="J3329" s="33"/>
      <c r="K3329" s="33"/>
      <c r="L3329" s="33"/>
      <c r="M3329" s="33"/>
      <c r="N3329" s="33"/>
      <c r="O3329" s="33"/>
      <c r="P3329" s="33"/>
      <c r="Q3329" s="33"/>
      <c r="R3329" s="34">
        <v>38593</v>
      </c>
      <c r="S3329" s="34">
        <v>38593</v>
      </c>
    </row>
    <row r="3330" spans="1:19">
      <c r="B3330" s="5">
        <v>2020</v>
      </c>
      <c r="C3330" s="33"/>
      <c r="D3330" s="33"/>
      <c r="E3330" s="33"/>
      <c r="F3330" s="33"/>
      <c r="G3330" s="33"/>
      <c r="H3330" s="33"/>
      <c r="I3330" s="33"/>
      <c r="J3330" s="33"/>
      <c r="K3330" s="33"/>
      <c r="L3330" s="33"/>
      <c r="M3330" s="33"/>
      <c r="N3330" s="33"/>
      <c r="O3330" s="33"/>
      <c r="P3330" s="33"/>
      <c r="Q3330" s="34">
        <v>11232</v>
      </c>
      <c r="R3330" s="34">
        <v>11232</v>
      </c>
      <c r="S3330" s="34">
        <v>11232</v>
      </c>
    </row>
    <row r="3331" spans="1:19">
      <c r="A3331" s="37"/>
      <c r="B3331" s="5">
        <v>2019</v>
      </c>
      <c r="C3331" s="33"/>
      <c r="D3331" s="33"/>
      <c r="E3331" s="33"/>
      <c r="F3331" s="33"/>
      <c r="G3331" s="33"/>
      <c r="H3331" s="33"/>
      <c r="I3331" s="33"/>
      <c r="J3331" s="33"/>
      <c r="K3331" s="33"/>
      <c r="L3331" s="33"/>
      <c r="M3331" s="33"/>
      <c r="N3331" s="33"/>
      <c r="O3331" s="33"/>
      <c r="P3331" s="34">
        <v>29131</v>
      </c>
      <c r="Q3331" s="34">
        <v>29131</v>
      </c>
      <c r="R3331" s="34">
        <v>29131</v>
      </c>
      <c r="S3331" s="34">
        <v>29131</v>
      </c>
    </row>
    <row r="3332" spans="1:19">
      <c r="A3332" s="37"/>
      <c r="B3332" s="5">
        <v>2018</v>
      </c>
      <c r="C3332" s="33"/>
      <c r="D3332" s="33"/>
      <c r="E3332" s="33"/>
      <c r="F3332" s="33"/>
      <c r="G3332" s="33"/>
      <c r="H3332" s="33"/>
      <c r="I3332" s="33"/>
      <c r="J3332" s="33"/>
      <c r="K3332" s="33"/>
      <c r="L3332" s="33"/>
      <c r="M3332" s="33"/>
      <c r="N3332" s="33"/>
      <c r="O3332" s="34">
        <v>39261</v>
      </c>
      <c r="P3332" s="34">
        <v>39261</v>
      </c>
      <c r="Q3332" s="34">
        <v>39261</v>
      </c>
      <c r="R3332" s="34">
        <v>39261</v>
      </c>
      <c r="S3332" s="34">
        <v>39261</v>
      </c>
    </row>
    <row r="3333" spans="1:19">
      <c r="A3333" s="37"/>
      <c r="B3333" s="5">
        <v>2017</v>
      </c>
      <c r="C3333" s="33"/>
      <c r="D3333" s="33"/>
      <c r="E3333" s="33"/>
      <c r="F3333" s="33"/>
      <c r="G3333" s="33"/>
      <c r="H3333" s="33"/>
      <c r="I3333" s="33"/>
      <c r="J3333" s="33"/>
      <c r="K3333" s="33"/>
      <c r="L3333" s="33"/>
      <c r="M3333" s="33"/>
      <c r="N3333" s="34">
        <v>11090</v>
      </c>
      <c r="O3333" s="34">
        <v>11090</v>
      </c>
      <c r="P3333" s="34">
        <v>11090</v>
      </c>
      <c r="Q3333" s="34">
        <v>11090</v>
      </c>
      <c r="R3333" s="34">
        <v>11090</v>
      </c>
      <c r="S3333" s="34">
        <v>11090</v>
      </c>
    </row>
    <row r="3334" spans="1:19">
      <c r="B3334" s="5">
        <v>2016</v>
      </c>
      <c r="C3334" s="33"/>
      <c r="D3334" s="33"/>
      <c r="E3334" s="33"/>
      <c r="F3334" s="33"/>
      <c r="G3334" s="33"/>
      <c r="H3334" s="33"/>
      <c r="I3334" s="33"/>
      <c r="J3334" s="33"/>
      <c r="K3334" s="33"/>
      <c r="L3334" s="33"/>
      <c r="M3334" s="34">
        <v>10928</v>
      </c>
      <c r="N3334" s="34">
        <v>10928</v>
      </c>
      <c r="O3334" s="34">
        <v>10928</v>
      </c>
      <c r="P3334" s="34">
        <v>10928</v>
      </c>
      <c r="Q3334" s="34">
        <v>10928</v>
      </c>
      <c r="R3334" s="34">
        <v>10928</v>
      </c>
      <c r="S3334" s="34">
        <v>10928</v>
      </c>
    </row>
    <row r="3335" spans="1:19">
      <c r="B3335" s="5">
        <v>2015</v>
      </c>
      <c r="C3335" s="33"/>
      <c r="D3335" s="33"/>
      <c r="E3335" s="33"/>
      <c r="F3335" s="33"/>
      <c r="G3335" s="33"/>
      <c r="H3335" s="33"/>
      <c r="I3335" s="33"/>
      <c r="J3335" s="33"/>
      <c r="K3335" s="33"/>
      <c r="L3335" s="34">
        <v>19064</v>
      </c>
      <c r="M3335" s="34">
        <v>19064</v>
      </c>
      <c r="N3335" s="34">
        <v>19064</v>
      </c>
      <c r="O3335" s="34">
        <v>19064</v>
      </c>
      <c r="P3335" s="34">
        <v>19064</v>
      </c>
      <c r="Q3335" s="34">
        <v>19064</v>
      </c>
      <c r="R3335" s="34">
        <v>19064</v>
      </c>
      <c r="S3335" s="34">
        <v>19064</v>
      </c>
    </row>
    <row r="3336" spans="1:19">
      <c r="B3336" s="5">
        <v>2014</v>
      </c>
      <c r="C3336" s="33"/>
      <c r="D3336" s="33"/>
      <c r="E3336" s="33"/>
      <c r="F3336" s="33"/>
      <c r="G3336" s="33"/>
      <c r="H3336" s="33"/>
      <c r="I3336" s="33"/>
      <c r="J3336" s="33"/>
      <c r="K3336" s="34">
        <v>11480</v>
      </c>
      <c r="L3336" s="34">
        <v>11480</v>
      </c>
      <c r="M3336" s="34">
        <v>11480</v>
      </c>
      <c r="N3336" s="34">
        <v>11480</v>
      </c>
      <c r="O3336" s="34">
        <v>11480</v>
      </c>
      <c r="P3336" s="34">
        <v>11480</v>
      </c>
      <c r="Q3336" s="34">
        <v>11480</v>
      </c>
      <c r="R3336" s="34">
        <v>11480</v>
      </c>
      <c r="S3336" s="34">
        <v>11480</v>
      </c>
    </row>
    <row r="3337" spans="1:19">
      <c r="B3337" s="5">
        <v>2013</v>
      </c>
      <c r="C3337" s="33"/>
      <c r="D3337" s="33"/>
      <c r="E3337" s="33"/>
      <c r="F3337" s="33"/>
      <c r="G3337" s="33"/>
      <c r="H3337" s="33"/>
      <c r="I3337" s="33"/>
      <c r="J3337" s="34">
        <v>15459</v>
      </c>
      <c r="K3337" s="34">
        <v>15459</v>
      </c>
      <c r="L3337" s="34">
        <v>15459</v>
      </c>
      <c r="M3337" s="34">
        <v>15459</v>
      </c>
      <c r="N3337" s="34">
        <v>15459</v>
      </c>
      <c r="O3337" s="34">
        <v>15459</v>
      </c>
      <c r="P3337" s="34">
        <v>15459</v>
      </c>
      <c r="Q3337" s="34">
        <v>15459</v>
      </c>
      <c r="R3337" s="34">
        <v>15459</v>
      </c>
      <c r="S3337" s="34">
        <v>15459</v>
      </c>
    </row>
    <row r="3338" spans="1:19">
      <c r="B3338" s="5">
        <v>2012</v>
      </c>
      <c r="C3338" s="33"/>
      <c r="D3338" s="33"/>
      <c r="E3338" s="33"/>
      <c r="F3338" s="33"/>
      <c r="G3338" s="33"/>
      <c r="H3338" s="33"/>
      <c r="I3338" s="34">
        <v>20418</v>
      </c>
      <c r="J3338" s="34">
        <v>20418</v>
      </c>
      <c r="K3338" s="34">
        <v>20418</v>
      </c>
      <c r="L3338" s="34">
        <v>20418</v>
      </c>
      <c r="M3338" s="34">
        <v>20418</v>
      </c>
      <c r="N3338" s="34">
        <v>20418</v>
      </c>
      <c r="O3338" s="34">
        <v>20418</v>
      </c>
      <c r="P3338" s="34">
        <v>20418</v>
      </c>
      <c r="Q3338" s="34">
        <v>20418</v>
      </c>
      <c r="R3338" s="34">
        <v>20418</v>
      </c>
      <c r="S3338" s="34">
        <v>20418</v>
      </c>
    </row>
    <row r="3339" spans="1:19">
      <c r="B3339" s="5">
        <v>2011</v>
      </c>
      <c r="C3339" s="33"/>
      <c r="D3339" s="33"/>
      <c r="E3339" s="33"/>
      <c r="F3339" s="33"/>
      <c r="G3339" s="33"/>
      <c r="H3339" s="34">
        <v>8697</v>
      </c>
      <c r="I3339" s="34">
        <v>8697</v>
      </c>
      <c r="J3339" s="34">
        <v>8697</v>
      </c>
      <c r="K3339" s="34">
        <v>8697</v>
      </c>
      <c r="L3339" s="34">
        <v>8697</v>
      </c>
      <c r="M3339" s="34">
        <v>8697</v>
      </c>
      <c r="N3339" s="34">
        <v>8697</v>
      </c>
      <c r="O3339" s="34">
        <v>8697</v>
      </c>
      <c r="P3339" s="34">
        <v>8697</v>
      </c>
      <c r="Q3339" s="34">
        <v>8697</v>
      </c>
      <c r="R3339" s="34">
        <v>8697</v>
      </c>
      <c r="S3339" s="34">
        <v>8697</v>
      </c>
    </row>
    <row r="3340" spans="1:19">
      <c r="B3340" s="5">
        <v>2010</v>
      </c>
      <c r="C3340" s="33"/>
      <c r="D3340" s="33"/>
      <c r="E3340" s="33"/>
      <c r="F3340" s="33"/>
      <c r="G3340" s="34">
        <v>6377</v>
      </c>
      <c r="H3340" s="34">
        <v>6377</v>
      </c>
      <c r="I3340" s="34">
        <v>6377</v>
      </c>
      <c r="J3340" s="34">
        <v>6377</v>
      </c>
      <c r="K3340" s="34">
        <v>6377</v>
      </c>
      <c r="L3340" s="34">
        <v>6377</v>
      </c>
      <c r="M3340" s="34">
        <v>6377</v>
      </c>
      <c r="N3340" s="34">
        <v>6377</v>
      </c>
      <c r="O3340" s="34">
        <v>6377</v>
      </c>
      <c r="P3340" s="34">
        <v>6377</v>
      </c>
      <c r="Q3340" s="34">
        <v>6377</v>
      </c>
      <c r="R3340" s="34">
        <v>6377</v>
      </c>
      <c r="S3340" s="34">
        <v>6377</v>
      </c>
    </row>
    <row r="3341" spans="1:19">
      <c r="B3341" s="5">
        <v>2009</v>
      </c>
      <c r="C3341" s="33"/>
      <c r="D3341" s="33"/>
      <c r="E3341" s="33"/>
      <c r="F3341" s="34">
        <v>5822</v>
      </c>
      <c r="G3341" s="34">
        <v>5822</v>
      </c>
      <c r="H3341" s="34">
        <v>5822</v>
      </c>
      <c r="I3341" s="34">
        <v>5822</v>
      </c>
      <c r="J3341" s="34">
        <v>5822</v>
      </c>
      <c r="K3341" s="34">
        <v>5822</v>
      </c>
      <c r="L3341" s="34">
        <v>5822</v>
      </c>
      <c r="M3341" s="34">
        <v>5822</v>
      </c>
      <c r="N3341" s="34">
        <v>5822</v>
      </c>
      <c r="O3341" s="34">
        <v>5822</v>
      </c>
      <c r="P3341" s="34">
        <v>5822</v>
      </c>
      <c r="Q3341" s="34">
        <v>5822</v>
      </c>
      <c r="R3341" s="34">
        <v>5822</v>
      </c>
      <c r="S3341" s="34">
        <v>5822</v>
      </c>
    </row>
    <row r="3342" spans="1:19">
      <c r="B3342" s="5">
        <v>2008</v>
      </c>
      <c r="C3342" s="33"/>
      <c r="D3342" s="33"/>
      <c r="E3342" s="34">
        <v>1018</v>
      </c>
      <c r="F3342" s="34">
        <v>1018</v>
      </c>
      <c r="G3342" s="34">
        <v>1018</v>
      </c>
      <c r="H3342" s="34">
        <v>1018</v>
      </c>
      <c r="I3342" s="34">
        <v>1018</v>
      </c>
      <c r="J3342" s="34">
        <v>1018</v>
      </c>
      <c r="K3342" s="34">
        <v>1018</v>
      </c>
      <c r="L3342" s="34">
        <v>1018</v>
      </c>
      <c r="M3342" s="34">
        <v>1018</v>
      </c>
      <c r="N3342" s="34">
        <v>1018</v>
      </c>
      <c r="O3342" s="34">
        <v>1018</v>
      </c>
      <c r="P3342" s="34">
        <v>1018</v>
      </c>
      <c r="Q3342" s="34">
        <v>1018</v>
      </c>
      <c r="R3342" s="34">
        <v>1018</v>
      </c>
      <c r="S3342" s="34">
        <v>1018</v>
      </c>
    </row>
    <row r="3343" spans="1:19">
      <c r="B3343" s="5">
        <v>2007</v>
      </c>
      <c r="C3343" s="33"/>
      <c r="D3343" s="34">
        <v>31456</v>
      </c>
      <c r="E3343" s="34">
        <v>31456</v>
      </c>
      <c r="F3343" s="34">
        <v>31456</v>
      </c>
      <c r="G3343" s="34">
        <v>31456</v>
      </c>
      <c r="H3343" s="34">
        <v>31456</v>
      </c>
      <c r="I3343" s="34">
        <v>31456</v>
      </c>
      <c r="J3343" s="34">
        <v>31456</v>
      </c>
      <c r="K3343" s="34">
        <v>31456</v>
      </c>
      <c r="L3343" s="34">
        <v>31456</v>
      </c>
      <c r="M3343" s="34">
        <v>31456</v>
      </c>
      <c r="N3343" s="34">
        <v>31456</v>
      </c>
      <c r="O3343" s="34">
        <v>31456</v>
      </c>
      <c r="P3343" s="34">
        <v>31456</v>
      </c>
      <c r="Q3343" s="34">
        <v>31456</v>
      </c>
      <c r="R3343" s="34">
        <v>31456</v>
      </c>
      <c r="S3343" s="34">
        <v>31456</v>
      </c>
    </row>
    <row r="3344" spans="1:19">
      <c r="B3344" s="5">
        <v>2006</v>
      </c>
      <c r="C3344" s="34">
        <v>18984</v>
      </c>
      <c r="D3344" s="34">
        <v>18984</v>
      </c>
      <c r="E3344" s="34">
        <v>18984</v>
      </c>
      <c r="F3344" s="34">
        <v>18984</v>
      </c>
      <c r="G3344" s="34">
        <v>18984</v>
      </c>
      <c r="H3344" s="34">
        <v>18984</v>
      </c>
      <c r="I3344" s="34">
        <v>18984</v>
      </c>
      <c r="J3344" s="34">
        <v>18984</v>
      </c>
      <c r="K3344" s="34">
        <v>18984</v>
      </c>
      <c r="L3344" s="34">
        <v>18984</v>
      </c>
      <c r="M3344" s="34">
        <v>18984</v>
      </c>
      <c r="N3344" s="34">
        <v>18984</v>
      </c>
      <c r="O3344" s="34">
        <v>18984</v>
      </c>
      <c r="P3344" s="34">
        <v>18984</v>
      </c>
      <c r="Q3344" s="34">
        <v>18984</v>
      </c>
      <c r="R3344" s="34">
        <v>18984</v>
      </c>
      <c r="S3344" s="34">
        <v>18984</v>
      </c>
    </row>
    <row r="3345" spans="2:19">
      <c r="B3345" s="5">
        <v>2005</v>
      </c>
      <c r="C3345" s="34">
        <v>19272</v>
      </c>
      <c r="D3345" s="34">
        <v>19272</v>
      </c>
      <c r="E3345" s="34">
        <v>19272</v>
      </c>
      <c r="F3345" s="34">
        <v>19272</v>
      </c>
      <c r="G3345" s="34">
        <v>19272</v>
      </c>
      <c r="H3345" s="34">
        <v>19272</v>
      </c>
      <c r="I3345" s="34">
        <v>19272</v>
      </c>
      <c r="J3345" s="34">
        <v>19272</v>
      </c>
      <c r="K3345" s="34">
        <v>19272</v>
      </c>
      <c r="L3345" s="34">
        <v>19272</v>
      </c>
      <c r="M3345" s="34">
        <v>19272</v>
      </c>
      <c r="N3345" s="34">
        <v>19272</v>
      </c>
      <c r="O3345" s="34">
        <v>19272</v>
      </c>
      <c r="P3345" s="34">
        <v>19272</v>
      </c>
      <c r="Q3345" s="34">
        <v>19272</v>
      </c>
      <c r="R3345" s="34">
        <v>19272</v>
      </c>
      <c r="S3345" s="34">
        <v>19272</v>
      </c>
    </row>
    <row r="3346" spans="2:19">
      <c r="B3346" s="5">
        <v>2004</v>
      </c>
      <c r="C3346" s="34">
        <v>23405</v>
      </c>
      <c r="D3346" s="34">
        <v>23405</v>
      </c>
      <c r="E3346" s="34">
        <v>23405</v>
      </c>
      <c r="F3346" s="34">
        <v>23405</v>
      </c>
      <c r="G3346" s="34">
        <v>23405</v>
      </c>
      <c r="H3346" s="34">
        <v>23405</v>
      </c>
      <c r="I3346" s="34">
        <v>23405</v>
      </c>
      <c r="J3346" s="34">
        <v>23405</v>
      </c>
      <c r="K3346" s="34">
        <v>23405</v>
      </c>
      <c r="L3346" s="34">
        <v>23405</v>
      </c>
      <c r="M3346" s="34">
        <v>23405</v>
      </c>
      <c r="N3346" s="34">
        <v>23405</v>
      </c>
      <c r="O3346" s="34">
        <v>23405</v>
      </c>
      <c r="P3346" s="34">
        <v>23405</v>
      </c>
      <c r="Q3346" s="34">
        <v>23405</v>
      </c>
      <c r="R3346" s="34">
        <v>23405</v>
      </c>
      <c r="S3346" s="34">
        <v>23405</v>
      </c>
    </row>
    <row r="3347" spans="2:19">
      <c r="B3347" s="5">
        <v>2003</v>
      </c>
      <c r="C3347" s="34">
        <v>2708</v>
      </c>
      <c r="D3347" s="34">
        <v>2708</v>
      </c>
      <c r="E3347" s="34">
        <v>2708</v>
      </c>
      <c r="F3347" s="34">
        <v>2708</v>
      </c>
      <c r="G3347" s="34">
        <v>2708</v>
      </c>
      <c r="H3347" s="34">
        <v>2708</v>
      </c>
      <c r="I3347" s="34">
        <v>2708</v>
      </c>
      <c r="J3347" s="34">
        <v>2708</v>
      </c>
      <c r="K3347" s="34">
        <v>2708</v>
      </c>
      <c r="L3347" s="34">
        <v>2708</v>
      </c>
      <c r="M3347" s="34">
        <v>2708</v>
      </c>
      <c r="N3347" s="34">
        <v>2708</v>
      </c>
      <c r="O3347" s="34">
        <v>2708</v>
      </c>
      <c r="P3347" s="34">
        <v>2708</v>
      </c>
      <c r="Q3347" s="34">
        <v>2708</v>
      </c>
      <c r="R3347" s="34">
        <v>2708</v>
      </c>
      <c r="S3347" s="34">
        <v>2708</v>
      </c>
    </row>
    <row r="3348" spans="2:19">
      <c r="B3348" s="5">
        <v>2002</v>
      </c>
      <c r="C3348" s="34">
        <v>53014</v>
      </c>
      <c r="D3348" s="34">
        <v>53014</v>
      </c>
      <c r="E3348" s="34">
        <v>53014</v>
      </c>
      <c r="F3348" s="34">
        <v>53014</v>
      </c>
      <c r="G3348" s="34">
        <v>53014</v>
      </c>
      <c r="H3348" s="34">
        <v>53014</v>
      </c>
      <c r="I3348" s="34">
        <v>53014</v>
      </c>
      <c r="J3348" s="34">
        <v>53014</v>
      </c>
      <c r="K3348" s="34">
        <v>53014</v>
      </c>
      <c r="L3348" s="34">
        <v>53014</v>
      </c>
      <c r="M3348" s="34">
        <v>53014</v>
      </c>
      <c r="N3348" s="34">
        <v>53014</v>
      </c>
      <c r="O3348" s="34">
        <v>53014</v>
      </c>
      <c r="P3348" s="34">
        <v>53014</v>
      </c>
      <c r="Q3348" s="34">
        <v>53014</v>
      </c>
      <c r="R3348" s="34">
        <v>53014</v>
      </c>
      <c r="S3348" s="34">
        <v>53014</v>
      </c>
    </row>
    <row r="3349" spans="2:19">
      <c r="B3349" s="5">
        <v>2001</v>
      </c>
      <c r="C3349" s="34">
        <v>22557</v>
      </c>
      <c r="D3349" s="34">
        <v>22557</v>
      </c>
      <c r="E3349" s="34">
        <v>22557</v>
      </c>
      <c r="F3349" s="34">
        <v>22557</v>
      </c>
      <c r="G3349" s="34">
        <v>22557</v>
      </c>
      <c r="H3349" s="34">
        <v>22557</v>
      </c>
      <c r="I3349" s="34">
        <v>22557</v>
      </c>
      <c r="J3349" s="34">
        <v>22557</v>
      </c>
      <c r="K3349" s="34">
        <v>22557</v>
      </c>
      <c r="L3349" s="34">
        <v>22557</v>
      </c>
      <c r="M3349" s="34">
        <v>22557</v>
      </c>
      <c r="N3349" s="34">
        <v>22557</v>
      </c>
      <c r="O3349" s="34">
        <v>12516</v>
      </c>
      <c r="P3349" s="34">
        <v>12516</v>
      </c>
      <c r="Q3349" s="34">
        <v>12516</v>
      </c>
      <c r="R3349" s="34">
        <v>12516</v>
      </c>
      <c r="S3349" s="34">
        <v>12516</v>
      </c>
    </row>
    <row r="3350" spans="2:19">
      <c r="B3350" s="5">
        <v>2000</v>
      </c>
      <c r="C3350" s="34">
        <v>14735</v>
      </c>
      <c r="D3350" s="34">
        <v>14735</v>
      </c>
      <c r="E3350" s="34">
        <v>14735</v>
      </c>
      <c r="F3350" s="34">
        <v>14735</v>
      </c>
      <c r="G3350" s="34">
        <v>14735</v>
      </c>
      <c r="H3350" s="34">
        <v>14735</v>
      </c>
      <c r="I3350" s="34">
        <v>14735</v>
      </c>
      <c r="J3350" s="34">
        <v>14735</v>
      </c>
      <c r="K3350" s="34">
        <v>14735</v>
      </c>
      <c r="L3350" s="34">
        <v>14735</v>
      </c>
      <c r="M3350" s="34">
        <v>14735</v>
      </c>
      <c r="N3350" s="34">
        <v>14735</v>
      </c>
      <c r="O3350" s="34">
        <v>14735</v>
      </c>
      <c r="P3350" s="34">
        <v>14735</v>
      </c>
      <c r="Q3350" s="34">
        <v>14735</v>
      </c>
      <c r="R3350" s="34">
        <v>14735</v>
      </c>
      <c r="S3350" s="34">
        <v>14735</v>
      </c>
    </row>
    <row r="3351" spans="2:19">
      <c r="B3351" s="5">
        <v>1999</v>
      </c>
      <c r="C3351" s="34">
        <v>39829</v>
      </c>
      <c r="D3351" s="34">
        <v>39829</v>
      </c>
      <c r="E3351" s="34">
        <v>39829</v>
      </c>
      <c r="F3351" s="34">
        <v>39829</v>
      </c>
      <c r="G3351" s="34">
        <v>39829</v>
      </c>
      <c r="H3351" s="34">
        <v>39829</v>
      </c>
      <c r="I3351" s="34">
        <v>39829</v>
      </c>
      <c r="J3351" s="34">
        <v>39829</v>
      </c>
      <c r="K3351" s="34">
        <v>39829</v>
      </c>
      <c r="L3351" s="34">
        <v>39829</v>
      </c>
      <c r="M3351" s="34">
        <v>39829</v>
      </c>
      <c r="N3351" s="34">
        <v>39829</v>
      </c>
      <c r="O3351" s="34">
        <v>22285</v>
      </c>
      <c r="P3351" s="34">
        <v>22285</v>
      </c>
      <c r="Q3351" s="34">
        <v>22285</v>
      </c>
      <c r="R3351" s="34">
        <v>22285</v>
      </c>
      <c r="S3351" s="34">
        <v>22285</v>
      </c>
    </row>
    <row r="3352" spans="2:19">
      <c r="B3352" s="5">
        <v>1998</v>
      </c>
      <c r="C3352" s="34">
        <v>33238</v>
      </c>
      <c r="D3352" s="34">
        <v>33238</v>
      </c>
      <c r="E3352" s="34">
        <v>33238</v>
      </c>
      <c r="F3352" s="34">
        <v>33238</v>
      </c>
      <c r="G3352" s="34">
        <v>33238</v>
      </c>
      <c r="H3352" s="34">
        <v>33238</v>
      </c>
      <c r="I3352" s="34">
        <v>33238</v>
      </c>
      <c r="J3352" s="34">
        <v>33238</v>
      </c>
      <c r="K3352" s="34">
        <v>33238</v>
      </c>
      <c r="L3352" s="34">
        <v>33238</v>
      </c>
      <c r="M3352" s="34">
        <v>33238</v>
      </c>
      <c r="N3352" s="34">
        <v>33238</v>
      </c>
      <c r="O3352" s="34">
        <v>30950</v>
      </c>
      <c r="P3352" s="34">
        <v>30950</v>
      </c>
      <c r="Q3352" s="34">
        <v>30950</v>
      </c>
      <c r="R3352" s="34">
        <v>30950</v>
      </c>
      <c r="S3352" s="34">
        <v>30950</v>
      </c>
    </row>
    <row r="3353" spans="2:19">
      <c r="B3353" s="5">
        <v>1997</v>
      </c>
      <c r="C3353" s="34">
        <v>70255</v>
      </c>
      <c r="D3353" s="34">
        <v>70255</v>
      </c>
      <c r="E3353" s="34">
        <v>70255</v>
      </c>
      <c r="F3353" s="34">
        <v>70255</v>
      </c>
      <c r="G3353" s="34">
        <v>70255</v>
      </c>
      <c r="H3353" s="34">
        <v>70255</v>
      </c>
      <c r="I3353" s="34">
        <v>70255</v>
      </c>
      <c r="J3353" s="34">
        <v>70255</v>
      </c>
      <c r="K3353" s="34">
        <v>70255</v>
      </c>
      <c r="L3353" s="34">
        <v>70255</v>
      </c>
      <c r="M3353" s="34">
        <v>70255</v>
      </c>
      <c r="N3353" s="34">
        <v>70255</v>
      </c>
      <c r="O3353" s="34">
        <v>66279</v>
      </c>
      <c r="P3353" s="34">
        <v>66279</v>
      </c>
      <c r="Q3353" s="34">
        <v>66279</v>
      </c>
      <c r="R3353" s="34">
        <v>66279</v>
      </c>
      <c r="S3353" s="34">
        <v>66279</v>
      </c>
    </row>
    <row r="3354" spans="2:19">
      <c r="B3354" s="5">
        <v>1996</v>
      </c>
      <c r="C3354" s="34">
        <v>22254</v>
      </c>
      <c r="D3354" s="34">
        <v>22254</v>
      </c>
      <c r="E3354" s="34">
        <v>22254</v>
      </c>
      <c r="F3354" s="34">
        <v>22254</v>
      </c>
      <c r="G3354" s="34">
        <v>22254</v>
      </c>
      <c r="H3354" s="34">
        <v>22254</v>
      </c>
      <c r="I3354" s="34">
        <v>22254</v>
      </c>
      <c r="J3354" s="34">
        <v>22254</v>
      </c>
      <c r="K3354" s="34">
        <v>22254</v>
      </c>
      <c r="L3354" s="34">
        <v>22254</v>
      </c>
      <c r="M3354" s="34">
        <v>22254</v>
      </c>
      <c r="N3354" s="34">
        <v>22254</v>
      </c>
      <c r="O3354" s="34">
        <v>22254</v>
      </c>
      <c r="P3354" s="34">
        <v>22254</v>
      </c>
      <c r="Q3354" s="34">
        <v>22254</v>
      </c>
      <c r="R3354" s="34">
        <v>22254</v>
      </c>
      <c r="S3354" s="34">
        <v>22254</v>
      </c>
    </row>
    <row r="3355" spans="2:19">
      <c r="B3355" s="5">
        <v>1995</v>
      </c>
      <c r="C3355" s="34">
        <v>34442</v>
      </c>
      <c r="D3355" s="34">
        <v>34442</v>
      </c>
      <c r="E3355" s="34">
        <v>34442</v>
      </c>
      <c r="F3355" s="34">
        <v>34442</v>
      </c>
      <c r="G3355" s="34">
        <v>34442</v>
      </c>
      <c r="H3355" s="34">
        <v>34442</v>
      </c>
      <c r="I3355" s="34">
        <v>34442</v>
      </c>
      <c r="J3355" s="34">
        <v>34442</v>
      </c>
      <c r="K3355" s="34">
        <v>34442</v>
      </c>
      <c r="L3355" s="34">
        <v>34442</v>
      </c>
      <c r="M3355" s="34">
        <v>34442</v>
      </c>
      <c r="N3355" s="34">
        <v>34442</v>
      </c>
      <c r="O3355" s="34">
        <v>34442</v>
      </c>
      <c r="P3355" s="34">
        <v>34442</v>
      </c>
      <c r="Q3355" s="34">
        <v>34442</v>
      </c>
      <c r="R3355" s="34">
        <v>34442</v>
      </c>
      <c r="S3355" s="34">
        <v>34442</v>
      </c>
    </row>
    <row r="3356" spans="2:19">
      <c r="B3356" s="5">
        <v>1994</v>
      </c>
      <c r="C3356" s="34">
        <v>67907</v>
      </c>
      <c r="D3356" s="34">
        <v>67907</v>
      </c>
      <c r="E3356" s="34">
        <v>67907</v>
      </c>
      <c r="F3356" s="34">
        <v>67907</v>
      </c>
      <c r="G3356" s="34">
        <v>67907</v>
      </c>
      <c r="H3356" s="34">
        <v>67907</v>
      </c>
      <c r="I3356" s="34">
        <v>67907</v>
      </c>
      <c r="J3356" s="34">
        <v>67907</v>
      </c>
      <c r="K3356" s="34">
        <v>67907</v>
      </c>
      <c r="L3356" s="34">
        <v>67907</v>
      </c>
      <c r="M3356" s="34">
        <v>67907</v>
      </c>
      <c r="N3356" s="34">
        <v>67907</v>
      </c>
      <c r="O3356" s="34">
        <v>67907</v>
      </c>
      <c r="P3356" s="34">
        <v>67907</v>
      </c>
      <c r="Q3356" s="34">
        <v>67907</v>
      </c>
      <c r="R3356" s="34">
        <v>67907</v>
      </c>
      <c r="S3356" s="34">
        <v>67907</v>
      </c>
    </row>
    <row r="3357" spans="2:19">
      <c r="B3357" s="5">
        <v>1993</v>
      </c>
      <c r="C3357" s="34">
        <v>47879</v>
      </c>
      <c r="D3357" s="34">
        <v>47879</v>
      </c>
      <c r="E3357" s="34">
        <v>47879</v>
      </c>
      <c r="F3357" s="34">
        <v>47879</v>
      </c>
      <c r="G3357" s="34">
        <v>47879</v>
      </c>
      <c r="H3357" s="34">
        <v>47879</v>
      </c>
      <c r="I3357" s="34">
        <v>47879</v>
      </c>
      <c r="J3357" s="34">
        <v>47879</v>
      </c>
      <c r="K3357" s="34">
        <v>47879</v>
      </c>
      <c r="L3357" s="34">
        <v>47879</v>
      </c>
      <c r="M3357" s="34">
        <v>47879</v>
      </c>
      <c r="N3357" s="34">
        <v>47879</v>
      </c>
      <c r="O3357" s="34">
        <v>47879</v>
      </c>
      <c r="P3357" s="34">
        <v>47879</v>
      </c>
      <c r="Q3357" s="34">
        <v>47879</v>
      </c>
      <c r="R3357" s="34">
        <v>47879</v>
      </c>
      <c r="S3357" s="34">
        <v>47879</v>
      </c>
    </row>
    <row r="3358" spans="2:19">
      <c r="B3358" s="5">
        <v>1992</v>
      </c>
      <c r="C3358" s="34">
        <v>77629</v>
      </c>
      <c r="D3358" s="34">
        <v>77629</v>
      </c>
      <c r="E3358" s="34">
        <v>77629</v>
      </c>
      <c r="F3358" s="34">
        <v>77629</v>
      </c>
      <c r="G3358" s="34">
        <v>77629</v>
      </c>
      <c r="H3358" s="34">
        <v>77629</v>
      </c>
      <c r="I3358" s="34">
        <v>77629</v>
      </c>
      <c r="J3358" s="34">
        <v>77629</v>
      </c>
      <c r="K3358" s="34">
        <v>77629</v>
      </c>
      <c r="L3358" s="34">
        <v>77629</v>
      </c>
      <c r="M3358" s="34">
        <v>77629</v>
      </c>
      <c r="N3358" s="34">
        <v>77629</v>
      </c>
      <c r="O3358" s="34">
        <v>77629</v>
      </c>
      <c r="P3358" s="34">
        <v>77629</v>
      </c>
      <c r="Q3358" s="34">
        <v>77629</v>
      </c>
      <c r="R3358" s="34">
        <v>77629</v>
      </c>
      <c r="S3358" s="34">
        <v>77629</v>
      </c>
    </row>
    <row r="3359" spans="2:19">
      <c r="B3359" s="5">
        <v>1991</v>
      </c>
      <c r="C3359" s="34">
        <v>103191</v>
      </c>
      <c r="D3359" s="34">
        <v>103191</v>
      </c>
      <c r="E3359" s="34">
        <v>103191</v>
      </c>
      <c r="F3359" s="34">
        <v>103191</v>
      </c>
      <c r="G3359" s="34">
        <v>103191</v>
      </c>
      <c r="H3359" s="34">
        <v>103191</v>
      </c>
      <c r="I3359" s="34">
        <v>103191</v>
      </c>
      <c r="J3359" s="34">
        <v>103191</v>
      </c>
      <c r="K3359" s="34">
        <v>103191</v>
      </c>
      <c r="L3359" s="34">
        <v>103191</v>
      </c>
      <c r="M3359" s="34">
        <v>103191</v>
      </c>
      <c r="N3359" s="34">
        <v>103191</v>
      </c>
      <c r="O3359" s="34">
        <v>103191</v>
      </c>
      <c r="P3359" s="34">
        <v>103191</v>
      </c>
      <c r="Q3359" s="34">
        <v>103191</v>
      </c>
      <c r="R3359" s="34">
        <v>103191</v>
      </c>
      <c r="S3359" s="34">
        <v>103191</v>
      </c>
    </row>
    <row r="3360" spans="2:19">
      <c r="B3360" s="5">
        <v>1990</v>
      </c>
      <c r="C3360" s="34">
        <v>149604</v>
      </c>
      <c r="D3360" s="34">
        <v>149604</v>
      </c>
      <c r="E3360" s="34">
        <v>149604</v>
      </c>
      <c r="F3360" s="34">
        <v>149604</v>
      </c>
      <c r="G3360" s="34">
        <v>149604</v>
      </c>
      <c r="H3360" s="34">
        <v>149604</v>
      </c>
      <c r="I3360" s="34">
        <v>149604</v>
      </c>
      <c r="J3360" s="34">
        <v>146256</v>
      </c>
      <c r="K3360" s="34">
        <v>146256</v>
      </c>
      <c r="L3360" s="34">
        <v>143408</v>
      </c>
      <c r="M3360" s="34">
        <v>143408</v>
      </c>
      <c r="N3360" s="34">
        <v>143408</v>
      </c>
      <c r="O3360" s="34">
        <v>137618</v>
      </c>
      <c r="P3360" s="34">
        <v>137618</v>
      </c>
      <c r="Q3360" s="34">
        <v>137618</v>
      </c>
      <c r="R3360" s="34">
        <v>137618</v>
      </c>
      <c r="S3360" s="34">
        <v>137618</v>
      </c>
    </row>
    <row r="3361" spans="2:19">
      <c r="B3361" s="5">
        <v>1989</v>
      </c>
      <c r="C3361" s="34">
        <v>139455</v>
      </c>
      <c r="D3361" s="34">
        <v>139455</v>
      </c>
      <c r="E3361" s="34">
        <v>139455</v>
      </c>
      <c r="F3361" s="34">
        <v>139455</v>
      </c>
      <c r="G3361" s="34">
        <v>139455</v>
      </c>
      <c r="H3361" s="34">
        <v>139455</v>
      </c>
      <c r="I3361" s="34">
        <v>139455</v>
      </c>
      <c r="J3361" s="34">
        <v>139455</v>
      </c>
      <c r="K3361" s="34">
        <v>139455</v>
      </c>
      <c r="L3361" s="34">
        <v>139455</v>
      </c>
      <c r="M3361" s="34">
        <v>139455</v>
      </c>
      <c r="N3361" s="34">
        <v>139455</v>
      </c>
      <c r="O3361" s="34">
        <v>139455</v>
      </c>
      <c r="P3361" s="34">
        <v>139455</v>
      </c>
      <c r="Q3361" s="34">
        <v>139455</v>
      </c>
      <c r="R3361" s="34">
        <v>139455</v>
      </c>
      <c r="S3361" s="34">
        <v>139455</v>
      </c>
    </row>
    <row r="3362" spans="2:19">
      <c r="B3362" s="5">
        <v>1988</v>
      </c>
      <c r="C3362" s="34">
        <v>87406</v>
      </c>
      <c r="D3362" s="34">
        <v>87406</v>
      </c>
      <c r="E3362" s="34">
        <v>87406</v>
      </c>
      <c r="F3362" s="34">
        <v>87406</v>
      </c>
      <c r="G3362" s="34">
        <v>87406</v>
      </c>
      <c r="H3362" s="34">
        <v>87406</v>
      </c>
      <c r="I3362" s="34">
        <v>87406</v>
      </c>
      <c r="J3362" s="34">
        <v>87406</v>
      </c>
      <c r="K3362" s="34">
        <v>87406</v>
      </c>
      <c r="L3362" s="34">
        <v>87406</v>
      </c>
      <c r="M3362" s="34">
        <v>87406</v>
      </c>
      <c r="N3362" s="34">
        <v>87406</v>
      </c>
      <c r="O3362" s="34">
        <v>87406</v>
      </c>
      <c r="P3362" s="34">
        <v>87406</v>
      </c>
      <c r="Q3362" s="34">
        <v>87406</v>
      </c>
      <c r="R3362" s="34">
        <v>87406</v>
      </c>
      <c r="S3362" s="34">
        <v>87406</v>
      </c>
    </row>
    <row r="3363" spans="2:19">
      <c r="B3363" s="5">
        <v>1987</v>
      </c>
      <c r="C3363" s="34">
        <v>67312</v>
      </c>
      <c r="D3363" s="34">
        <v>67312</v>
      </c>
      <c r="E3363" s="34">
        <v>67312</v>
      </c>
      <c r="F3363" s="34">
        <v>67312</v>
      </c>
      <c r="G3363" s="34">
        <v>67312</v>
      </c>
      <c r="H3363" s="34">
        <v>67312</v>
      </c>
      <c r="I3363" s="34">
        <v>67312</v>
      </c>
      <c r="J3363" s="34">
        <v>67312</v>
      </c>
      <c r="K3363" s="34">
        <v>67312</v>
      </c>
      <c r="L3363" s="34">
        <v>67312</v>
      </c>
      <c r="M3363" s="34">
        <v>67312</v>
      </c>
      <c r="N3363" s="34">
        <v>67312</v>
      </c>
      <c r="O3363" s="34">
        <v>67312</v>
      </c>
      <c r="P3363" s="34">
        <v>67312</v>
      </c>
      <c r="Q3363" s="34">
        <v>67312</v>
      </c>
      <c r="R3363" s="34">
        <v>67312</v>
      </c>
      <c r="S3363" s="34">
        <v>67312</v>
      </c>
    </row>
    <row r="3364" spans="2:19">
      <c r="B3364" s="5">
        <v>1986</v>
      </c>
      <c r="C3364" s="34">
        <v>102669</v>
      </c>
      <c r="D3364" s="34">
        <v>102669</v>
      </c>
      <c r="E3364" s="34">
        <v>102669</v>
      </c>
      <c r="F3364" s="34">
        <v>102669</v>
      </c>
      <c r="G3364" s="34">
        <v>102669</v>
      </c>
      <c r="H3364" s="34">
        <v>102669</v>
      </c>
      <c r="I3364" s="34">
        <v>102669</v>
      </c>
      <c r="J3364" s="34">
        <v>102669</v>
      </c>
      <c r="K3364" s="34">
        <v>102669</v>
      </c>
      <c r="L3364" s="34">
        <v>102669</v>
      </c>
      <c r="M3364" s="34">
        <v>102669</v>
      </c>
      <c r="N3364" s="34">
        <v>102669</v>
      </c>
      <c r="O3364" s="34">
        <v>102669</v>
      </c>
      <c r="P3364" s="34">
        <v>102669</v>
      </c>
      <c r="Q3364" s="34">
        <v>102669</v>
      </c>
      <c r="R3364" s="34">
        <v>102669</v>
      </c>
      <c r="S3364" s="34">
        <v>102669</v>
      </c>
    </row>
    <row r="3365" spans="2:19">
      <c r="B3365" s="5">
        <v>1985</v>
      </c>
      <c r="C3365" s="34">
        <v>150724</v>
      </c>
      <c r="D3365" s="34">
        <v>150724</v>
      </c>
      <c r="E3365" s="34">
        <v>150724</v>
      </c>
      <c r="F3365" s="34">
        <v>150724</v>
      </c>
      <c r="G3365" s="34">
        <v>150724</v>
      </c>
      <c r="H3365" s="34">
        <v>150724</v>
      </c>
      <c r="I3365" s="34">
        <v>150724</v>
      </c>
      <c r="J3365" s="34">
        <v>150724</v>
      </c>
      <c r="K3365" s="34">
        <v>150724</v>
      </c>
      <c r="L3365" s="34">
        <v>150724</v>
      </c>
      <c r="M3365" s="34">
        <v>150724</v>
      </c>
      <c r="N3365" s="34">
        <v>150724</v>
      </c>
      <c r="O3365" s="34">
        <v>150724</v>
      </c>
      <c r="P3365" s="34">
        <v>150724</v>
      </c>
      <c r="Q3365" s="34">
        <v>150724</v>
      </c>
      <c r="R3365" s="34">
        <v>150724</v>
      </c>
      <c r="S3365" s="34">
        <v>150724</v>
      </c>
    </row>
    <row r="3366" spans="2:19">
      <c r="B3366" s="5">
        <v>1984</v>
      </c>
      <c r="C3366" s="34">
        <v>95945</v>
      </c>
      <c r="D3366" s="34">
        <v>95945</v>
      </c>
      <c r="E3366" s="34">
        <v>95945</v>
      </c>
      <c r="F3366" s="34">
        <v>95945</v>
      </c>
      <c r="G3366" s="34">
        <v>95945</v>
      </c>
      <c r="H3366" s="34">
        <v>95945</v>
      </c>
      <c r="I3366" s="34">
        <v>95945</v>
      </c>
      <c r="J3366" s="34">
        <v>95945</v>
      </c>
      <c r="K3366" s="34">
        <v>95945</v>
      </c>
      <c r="L3366" s="34">
        <v>95945</v>
      </c>
      <c r="M3366" s="34">
        <v>95945</v>
      </c>
      <c r="N3366" s="34">
        <v>95945</v>
      </c>
      <c r="O3366" s="34">
        <v>95945</v>
      </c>
      <c r="P3366" s="34">
        <v>95945</v>
      </c>
      <c r="Q3366" s="34">
        <v>95945</v>
      </c>
      <c r="R3366" s="34">
        <v>95945</v>
      </c>
      <c r="S3366" s="34">
        <v>95945</v>
      </c>
    </row>
    <row r="3367" spans="2:19">
      <c r="B3367" s="5">
        <v>1983</v>
      </c>
      <c r="C3367" s="34">
        <v>87178</v>
      </c>
      <c r="D3367" s="34">
        <v>87178</v>
      </c>
      <c r="E3367" s="34">
        <v>87178</v>
      </c>
      <c r="F3367" s="34">
        <v>87178</v>
      </c>
      <c r="G3367" s="34">
        <v>87178</v>
      </c>
      <c r="H3367" s="34">
        <v>87178</v>
      </c>
      <c r="I3367" s="34">
        <v>87178</v>
      </c>
      <c r="J3367" s="34">
        <v>87178</v>
      </c>
      <c r="K3367" s="34">
        <v>87178</v>
      </c>
      <c r="L3367" s="34">
        <v>87178</v>
      </c>
      <c r="M3367" s="34">
        <v>87178</v>
      </c>
      <c r="N3367" s="34">
        <v>87178</v>
      </c>
      <c r="O3367" s="34">
        <v>87178</v>
      </c>
      <c r="P3367" s="34">
        <v>87178</v>
      </c>
      <c r="Q3367" s="34">
        <v>87178</v>
      </c>
      <c r="R3367" s="34">
        <v>87178</v>
      </c>
      <c r="S3367" s="34">
        <v>87178</v>
      </c>
    </row>
    <row r="3368" spans="2:19">
      <c r="B3368" s="5">
        <v>1982</v>
      </c>
      <c r="C3368" s="34">
        <v>123918</v>
      </c>
      <c r="D3368" s="34">
        <v>123918</v>
      </c>
      <c r="E3368" s="34">
        <v>123918</v>
      </c>
      <c r="F3368" s="34">
        <v>123918</v>
      </c>
      <c r="G3368" s="34">
        <v>123918</v>
      </c>
      <c r="H3368" s="34">
        <v>123918</v>
      </c>
      <c r="I3368" s="34">
        <v>123918</v>
      </c>
      <c r="J3368" s="34">
        <v>123918</v>
      </c>
      <c r="K3368" s="34">
        <v>123918</v>
      </c>
      <c r="L3368" s="34">
        <v>123918</v>
      </c>
      <c r="M3368" s="34">
        <v>123918</v>
      </c>
      <c r="N3368" s="34">
        <v>123918</v>
      </c>
      <c r="O3368" s="34">
        <v>119087</v>
      </c>
      <c r="P3368" s="34">
        <v>119087</v>
      </c>
      <c r="Q3368" s="34">
        <v>119087</v>
      </c>
      <c r="R3368" s="34">
        <v>119087</v>
      </c>
      <c r="S3368" s="34">
        <v>119087</v>
      </c>
    </row>
    <row r="3369" spans="2:19">
      <c r="B3369" s="5">
        <v>1981</v>
      </c>
      <c r="C3369" s="34">
        <v>23663</v>
      </c>
      <c r="D3369" s="34">
        <v>23663</v>
      </c>
      <c r="E3369" s="34">
        <v>23663</v>
      </c>
      <c r="F3369" s="34">
        <v>23663</v>
      </c>
      <c r="G3369" s="34">
        <v>23663</v>
      </c>
      <c r="H3369" s="34">
        <v>23663</v>
      </c>
      <c r="I3369" s="34">
        <v>23663</v>
      </c>
      <c r="J3369" s="34">
        <v>23663</v>
      </c>
      <c r="K3369" s="34">
        <v>23663</v>
      </c>
      <c r="L3369" s="34">
        <v>23663</v>
      </c>
      <c r="M3369" s="34">
        <v>23663</v>
      </c>
      <c r="N3369" s="34">
        <v>23663</v>
      </c>
      <c r="O3369" s="34">
        <v>23663</v>
      </c>
      <c r="P3369" s="34">
        <v>23663</v>
      </c>
      <c r="Q3369" s="34">
        <v>23663</v>
      </c>
      <c r="R3369" s="34">
        <v>23663</v>
      </c>
      <c r="S3369" s="34">
        <v>23663</v>
      </c>
    </row>
    <row r="3370" spans="2:19">
      <c r="B3370" s="5">
        <v>1980</v>
      </c>
      <c r="C3370" s="34">
        <v>36984</v>
      </c>
      <c r="D3370" s="34">
        <v>36984</v>
      </c>
      <c r="E3370" s="34">
        <v>36984</v>
      </c>
      <c r="F3370" s="34">
        <v>36984</v>
      </c>
      <c r="G3370" s="34">
        <v>36984</v>
      </c>
      <c r="H3370" s="34">
        <v>36984</v>
      </c>
      <c r="I3370" s="34">
        <v>36984</v>
      </c>
      <c r="J3370" s="34">
        <v>36984</v>
      </c>
      <c r="K3370" s="34">
        <v>36984</v>
      </c>
      <c r="L3370" s="34">
        <v>36984</v>
      </c>
      <c r="M3370" s="34">
        <v>36984</v>
      </c>
      <c r="N3370" s="34">
        <v>36984</v>
      </c>
      <c r="O3370" s="34">
        <v>30362</v>
      </c>
      <c r="P3370" s="34">
        <v>30362</v>
      </c>
      <c r="Q3370" s="34">
        <v>30362</v>
      </c>
      <c r="R3370" s="34">
        <v>30362</v>
      </c>
      <c r="S3370" s="34">
        <v>30362</v>
      </c>
    </row>
    <row r="3371" spans="2:19">
      <c r="B3371" s="5">
        <v>1979</v>
      </c>
      <c r="C3371" s="34">
        <v>9321</v>
      </c>
      <c r="D3371" s="34">
        <v>9321</v>
      </c>
      <c r="E3371" s="34">
        <v>9321</v>
      </c>
      <c r="F3371" s="34">
        <v>9321</v>
      </c>
      <c r="G3371" s="34">
        <v>9321</v>
      </c>
      <c r="H3371" s="34">
        <v>8247</v>
      </c>
      <c r="I3371" s="34">
        <v>8247</v>
      </c>
      <c r="J3371" s="34">
        <v>8247</v>
      </c>
      <c r="K3371" s="34">
        <v>8247</v>
      </c>
      <c r="L3371" s="34">
        <v>8247</v>
      </c>
      <c r="M3371" s="34">
        <v>8247</v>
      </c>
      <c r="N3371" s="34">
        <v>8247</v>
      </c>
      <c r="O3371" s="34">
        <v>8247</v>
      </c>
      <c r="P3371" s="34">
        <v>6185</v>
      </c>
      <c r="Q3371" s="34">
        <v>6185</v>
      </c>
      <c r="R3371" s="34">
        <v>6185</v>
      </c>
      <c r="S3371" s="34">
        <v>6185</v>
      </c>
    </row>
    <row r="3372" spans="2:19">
      <c r="B3372" s="5">
        <v>1978</v>
      </c>
      <c r="C3372" s="34">
        <v>1347</v>
      </c>
      <c r="D3372" s="34">
        <v>1347</v>
      </c>
      <c r="E3372" s="34">
        <v>1347</v>
      </c>
      <c r="F3372" s="34">
        <v>1347</v>
      </c>
      <c r="G3372" s="34">
        <v>1347</v>
      </c>
      <c r="H3372" s="34">
        <v>539</v>
      </c>
      <c r="I3372" s="34">
        <v>539</v>
      </c>
      <c r="J3372" s="34">
        <v>539</v>
      </c>
      <c r="K3372" s="34">
        <v>539</v>
      </c>
      <c r="L3372" s="34">
        <v>539</v>
      </c>
      <c r="M3372" s="34">
        <v>539</v>
      </c>
      <c r="N3372" s="34">
        <v>539</v>
      </c>
      <c r="O3372" s="34">
        <v>539</v>
      </c>
      <c r="P3372" s="34">
        <v>539</v>
      </c>
      <c r="Q3372" s="34">
        <v>539</v>
      </c>
      <c r="R3372" s="34">
        <v>539</v>
      </c>
      <c r="S3372" s="34">
        <v>539</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c r="P3373" s="34"/>
      <c r="Q3373" s="34"/>
      <c r="R3373" s="34"/>
      <c r="S3373" s="34"/>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c r="P3374" s="34"/>
      <c r="Q3374" s="34"/>
      <c r="R3374" s="34"/>
      <c r="S3374" s="34"/>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c r="P3375" s="34"/>
      <c r="Q3375" s="34"/>
      <c r="R3375" s="34"/>
      <c r="S3375" s="34"/>
    </row>
    <row r="3376" spans="2:19">
      <c r="B3376" s="5">
        <v>1974</v>
      </c>
      <c r="C3376" s="34">
        <v>1088</v>
      </c>
      <c r="D3376" s="34">
        <v>1088</v>
      </c>
      <c r="E3376" s="34">
        <v>1088</v>
      </c>
      <c r="F3376" s="34">
        <v>1088</v>
      </c>
      <c r="G3376" s="34">
        <v>1088</v>
      </c>
      <c r="H3376" s="34">
        <v>1088</v>
      </c>
      <c r="I3376" s="34">
        <v>1088</v>
      </c>
      <c r="J3376" s="34">
        <v>1088</v>
      </c>
      <c r="K3376" s="34">
        <v>1088</v>
      </c>
      <c r="L3376" s="34">
        <v>1088</v>
      </c>
      <c r="M3376" s="34">
        <v>1088</v>
      </c>
      <c r="N3376" s="34">
        <v>1088</v>
      </c>
      <c r="O3376" s="34">
        <v>1088</v>
      </c>
      <c r="P3376" s="34">
        <v>1088</v>
      </c>
      <c r="Q3376" s="34">
        <v>1088</v>
      </c>
      <c r="R3376" s="34">
        <v>1088</v>
      </c>
      <c r="S3376" s="34">
        <v>1088</v>
      </c>
    </row>
    <row r="3377" spans="2:19">
      <c r="B3377" s="5">
        <v>1973</v>
      </c>
      <c r="C3377" s="34">
        <v>2523</v>
      </c>
      <c r="D3377" s="34">
        <v>2523</v>
      </c>
      <c r="E3377" s="34">
        <v>2523</v>
      </c>
      <c r="F3377" s="34">
        <v>2523</v>
      </c>
      <c r="G3377" s="34">
        <v>2523</v>
      </c>
      <c r="H3377" s="34">
        <v>2523</v>
      </c>
      <c r="I3377" s="34">
        <v>2523</v>
      </c>
      <c r="J3377" s="34">
        <v>2523</v>
      </c>
      <c r="K3377" s="34">
        <v>2523</v>
      </c>
      <c r="L3377" s="34">
        <v>2523</v>
      </c>
      <c r="M3377" s="34">
        <v>2523</v>
      </c>
      <c r="N3377" s="34">
        <v>2523</v>
      </c>
      <c r="O3377" s="34">
        <v>2523</v>
      </c>
      <c r="P3377" s="34">
        <v>2523</v>
      </c>
      <c r="Q3377" s="34">
        <v>2523</v>
      </c>
      <c r="R3377" s="34">
        <v>2523</v>
      </c>
      <c r="S3377" s="34">
        <v>2523</v>
      </c>
    </row>
    <row r="3378" spans="2:19">
      <c r="B3378" s="5">
        <v>1972</v>
      </c>
      <c r="C3378" s="34">
        <v>3766</v>
      </c>
      <c r="D3378" s="34">
        <v>3766</v>
      </c>
      <c r="E3378" s="34">
        <v>3766</v>
      </c>
      <c r="F3378" s="34">
        <v>3766</v>
      </c>
      <c r="G3378" s="34">
        <v>3766</v>
      </c>
      <c r="H3378" s="34">
        <v>3766</v>
      </c>
      <c r="I3378" s="34">
        <v>3766</v>
      </c>
      <c r="J3378" s="34">
        <v>3766</v>
      </c>
      <c r="K3378" s="34">
        <v>3766</v>
      </c>
      <c r="L3378" s="34">
        <v>3766</v>
      </c>
      <c r="M3378" s="34">
        <v>3766</v>
      </c>
      <c r="N3378" s="34">
        <v>3766</v>
      </c>
      <c r="O3378" s="34">
        <v>3766</v>
      </c>
      <c r="P3378" s="34">
        <v>3766</v>
      </c>
      <c r="Q3378" s="34">
        <v>3766</v>
      </c>
      <c r="R3378" s="34">
        <v>3766</v>
      </c>
      <c r="S3378" s="34">
        <v>3766</v>
      </c>
    </row>
    <row r="3379" spans="2:19">
      <c r="B3379" s="5">
        <v>1971</v>
      </c>
      <c r="C3379" s="34">
        <v>9181</v>
      </c>
      <c r="D3379" s="34">
        <v>9181</v>
      </c>
      <c r="E3379" s="34">
        <v>9181</v>
      </c>
      <c r="F3379" s="34">
        <v>9181</v>
      </c>
      <c r="G3379" s="34">
        <v>9181</v>
      </c>
      <c r="H3379" s="34">
        <v>9181</v>
      </c>
      <c r="I3379" s="34">
        <v>9181</v>
      </c>
      <c r="J3379" s="34">
        <v>9181</v>
      </c>
      <c r="K3379" s="34">
        <v>9181</v>
      </c>
      <c r="L3379" s="34">
        <v>9181</v>
      </c>
      <c r="M3379" s="34">
        <v>9181</v>
      </c>
      <c r="N3379" s="34">
        <v>9181</v>
      </c>
      <c r="O3379" s="34">
        <v>9181</v>
      </c>
      <c r="P3379" s="34">
        <v>9181</v>
      </c>
      <c r="Q3379" s="34">
        <v>9181</v>
      </c>
      <c r="R3379" s="34">
        <v>9181</v>
      </c>
      <c r="S3379" s="34">
        <v>9181</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c r="P3380" s="34"/>
      <c r="Q3380" s="34"/>
      <c r="R3380" s="34"/>
      <c r="S3380" s="34"/>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c r="P3381" s="34"/>
      <c r="Q3381" s="34"/>
      <c r="R3381" s="34"/>
      <c r="S3381" s="34"/>
    </row>
    <row r="3382" spans="2:19">
      <c r="B3382" s="5">
        <v>1968</v>
      </c>
      <c r="C3382" s="34">
        <v>1292</v>
      </c>
      <c r="D3382" s="34">
        <v>1292</v>
      </c>
      <c r="E3382" s="34">
        <v>1292</v>
      </c>
      <c r="F3382" s="34">
        <v>1292</v>
      </c>
      <c r="G3382" s="34">
        <v>1292</v>
      </c>
      <c r="H3382" s="34">
        <v>1292</v>
      </c>
      <c r="I3382" s="34">
        <v>1292</v>
      </c>
      <c r="J3382" s="34">
        <v>1292</v>
      </c>
      <c r="K3382" s="34">
        <v>1292</v>
      </c>
      <c r="L3382" s="34">
        <v>1292</v>
      </c>
      <c r="M3382" s="34">
        <v>1292</v>
      </c>
      <c r="N3382" s="34">
        <v>1292</v>
      </c>
      <c r="O3382" s="34">
        <v>1292</v>
      </c>
      <c r="P3382" s="34">
        <v>1292</v>
      </c>
      <c r="Q3382" s="34">
        <v>1292</v>
      </c>
      <c r="R3382" s="34">
        <v>1292</v>
      </c>
      <c r="S3382" s="34">
        <v>1292</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c r="P3383" s="34"/>
      <c r="Q3383" s="34"/>
      <c r="R3383" s="34"/>
      <c r="S3383" s="34"/>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c r="P3384" s="34"/>
      <c r="Q3384" s="34"/>
      <c r="R3384" s="34"/>
      <c r="S3384" s="34"/>
    </row>
    <row r="3385" spans="2:19">
      <c r="B3385" s="5">
        <v>1965</v>
      </c>
      <c r="C3385" s="34">
        <v>510</v>
      </c>
      <c r="D3385" s="34">
        <v>510</v>
      </c>
      <c r="E3385" s="34">
        <v>510</v>
      </c>
      <c r="F3385" s="34">
        <v>510</v>
      </c>
      <c r="G3385" s="34">
        <v>510</v>
      </c>
      <c r="H3385" s="34">
        <v>510</v>
      </c>
      <c r="I3385" s="34">
        <v>510</v>
      </c>
      <c r="J3385" s="34">
        <v>510</v>
      </c>
      <c r="K3385" s="34">
        <v>87</v>
      </c>
      <c r="L3385" s="34">
        <v>87</v>
      </c>
      <c r="M3385" s="34">
        <v>87</v>
      </c>
      <c r="N3385" s="34">
        <v>87</v>
      </c>
      <c r="O3385" s="34">
        <v>87</v>
      </c>
      <c r="P3385" s="34">
        <v>87</v>
      </c>
      <c r="Q3385" s="34">
        <v>87</v>
      </c>
      <c r="R3385" s="34">
        <v>87</v>
      </c>
      <c r="S3385" s="34">
        <v>87</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c r="P3386" s="34"/>
      <c r="Q3386" s="34"/>
      <c r="R3386" s="34"/>
      <c r="S3386" s="34"/>
    </row>
    <row r="3387" spans="2:19">
      <c r="B3387" s="5">
        <v>1963</v>
      </c>
      <c r="C3387" s="34">
        <v>233</v>
      </c>
      <c r="D3387" s="34">
        <v>233</v>
      </c>
      <c r="E3387" s="34">
        <v>233</v>
      </c>
      <c r="F3387" s="34">
        <v>233</v>
      </c>
      <c r="G3387" s="34">
        <v>233</v>
      </c>
      <c r="H3387" s="34">
        <v>0</v>
      </c>
      <c r="I3387" s="34">
        <v>0</v>
      </c>
      <c r="J3387" s="34">
        <v>0</v>
      </c>
      <c r="K3387" s="34">
        <v>0</v>
      </c>
      <c r="L3387" s="34">
        <v>0</v>
      </c>
      <c r="M3387" s="34">
        <v>0</v>
      </c>
      <c r="N3387" s="34">
        <v>0</v>
      </c>
      <c r="O3387" s="34"/>
      <c r="P3387" s="34"/>
      <c r="Q3387" s="34"/>
      <c r="R3387" s="34"/>
      <c r="S3387" s="34"/>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c r="P3388" s="34"/>
      <c r="Q3388" s="34"/>
      <c r="R3388" s="34"/>
      <c r="S3388" s="34"/>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c r="P3389" s="34"/>
      <c r="Q3389" s="34"/>
      <c r="R3389" s="34"/>
      <c r="S3389" s="34"/>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c r="P3390" s="34"/>
      <c r="Q3390" s="34"/>
      <c r="R3390" s="34"/>
      <c r="S3390" s="34"/>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c r="P3391" s="34"/>
      <c r="Q3391" s="34"/>
      <c r="R3391" s="34"/>
      <c r="S3391" s="34"/>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c r="P3392" s="34"/>
      <c r="Q3392" s="34"/>
      <c r="R3392" s="34"/>
      <c r="S3392" s="34"/>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c r="P3393" s="34"/>
      <c r="Q3393" s="34"/>
      <c r="R3393" s="34"/>
      <c r="S3393" s="34"/>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c r="P3394" s="34"/>
      <c r="Q3394" s="34"/>
      <c r="R3394" s="34"/>
      <c r="S3394" s="34"/>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c r="P3395" s="34"/>
      <c r="Q3395" s="34"/>
      <c r="R3395" s="34"/>
      <c r="S3395" s="34"/>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c r="P3396" s="34"/>
      <c r="Q3396" s="34"/>
      <c r="R3396" s="34"/>
      <c r="S3396" s="34"/>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c r="P3397" s="34"/>
      <c r="Q3397" s="34"/>
      <c r="R3397" s="34"/>
      <c r="S3397" s="34"/>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c r="P3398" s="34"/>
      <c r="Q3398" s="34"/>
      <c r="R3398" s="34"/>
      <c r="S3398" s="34"/>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c r="P3399" s="34"/>
      <c r="Q3399" s="34"/>
      <c r="R3399" s="34"/>
      <c r="S3399" s="34"/>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c r="P3400" s="34"/>
      <c r="Q3400" s="34"/>
      <c r="R3400" s="34"/>
      <c r="S3400" s="34"/>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c r="P3401" s="34"/>
      <c r="Q3401" s="34"/>
      <c r="R3401" s="34"/>
      <c r="S3401" s="34"/>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c r="P3402" s="34"/>
      <c r="Q3402" s="34"/>
      <c r="R3402" s="34"/>
      <c r="S3402" s="34"/>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c r="P3403" s="34"/>
      <c r="Q3403" s="34"/>
      <c r="R3403" s="34"/>
      <c r="S3403" s="34"/>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c r="P3404" s="34"/>
      <c r="Q3404" s="34"/>
      <c r="R3404" s="34"/>
      <c r="S3404" s="34"/>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c r="P3405" s="34"/>
      <c r="Q3405" s="34"/>
      <c r="R3405" s="34"/>
      <c r="S3405" s="34"/>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c r="P3406" s="34"/>
      <c r="Q3406" s="34"/>
      <c r="R3406" s="34"/>
      <c r="S3406" s="34"/>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c r="P3407" s="34"/>
      <c r="Q3407" s="34"/>
      <c r="R3407" s="34"/>
      <c r="S3407" s="34"/>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c r="P3408" s="34"/>
      <c r="Q3408" s="34"/>
      <c r="R3408" s="34"/>
      <c r="S3408" s="34"/>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c r="P3409" s="34"/>
      <c r="Q3409" s="34"/>
      <c r="R3409" s="34"/>
      <c r="S3409" s="34"/>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c r="P3410" s="34"/>
      <c r="Q3410" s="34"/>
      <c r="R3410" s="34"/>
      <c r="S3410" s="34"/>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c r="P3411" s="34"/>
      <c r="Q3411" s="34"/>
      <c r="R3411" s="34"/>
      <c r="S3411" s="34"/>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c r="P3412" s="34"/>
      <c r="Q3412" s="34"/>
      <c r="R3412" s="34"/>
      <c r="S3412" s="34"/>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c r="P3413" s="34"/>
      <c r="Q3413" s="34"/>
      <c r="R3413" s="34"/>
      <c r="S3413" s="34"/>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c r="P3414" s="34"/>
      <c r="Q3414" s="34"/>
      <c r="R3414" s="34"/>
      <c r="S3414" s="34"/>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c r="P3415" s="34"/>
      <c r="Q3415" s="34"/>
      <c r="R3415" s="34"/>
      <c r="S3415" s="34"/>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c r="P3416" s="34"/>
      <c r="Q3416" s="34"/>
      <c r="R3416" s="34"/>
      <c r="S3416" s="34"/>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c r="P3417" s="34"/>
      <c r="Q3417" s="34"/>
      <c r="R3417" s="34"/>
      <c r="S3417" s="34"/>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c r="P3418" s="34"/>
      <c r="Q3418" s="34"/>
      <c r="R3418" s="34"/>
      <c r="S3418" s="34"/>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c r="P3419" s="34"/>
      <c r="Q3419" s="34"/>
      <c r="R3419" s="34"/>
      <c r="S3419" s="34"/>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c r="P3420" s="34"/>
      <c r="Q3420" s="34"/>
      <c r="R3420" s="34"/>
      <c r="S3420" s="34"/>
    </row>
    <row r="3421" spans="1:19">
      <c r="A3421" s="63" t="s">
        <v>213</v>
      </c>
      <c r="B3421" s="6" t="s">
        <v>10</v>
      </c>
      <c r="C3421" s="10">
        <f>SUM(C3344:C3420)</f>
        <v>1745418</v>
      </c>
      <c r="D3421" s="10">
        <f>SUM(D3343:D3420)</f>
        <v>1776874</v>
      </c>
      <c r="E3421" s="10">
        <f>SUM(E3342:E3420)</f>
        <v>1777892</v>
      </c>
      <c r="F3421" s="10">
        <f>SUM(F3341:F3420)</f>
        <v>1783714</v>
      </c>
      <c r="G3421" s="10">
        <f>SUM(G3340:G3420)</f>
        <v>1790091</v>
      </c>
      <c r="H3421" s="10">
        <f>SUM(H3334:H3420)</f>
        <v>1796673</v>
      </c>
      <c r="I3421" s="10">
        <f>SUM(I3334:I3420)</f>
        <v>1817091</v>
      </c>
      <c r="J3421" s="10">
        <f t="shared" ref="J3421" si="67">SUM(J3334:J3420)</f>
        <v>1829202</v>
      </c>
      <c r="K3421" s="10">
        <f>SUM(K3334:K3420)</f>
        <v>1840259</v>
      </c>
      <c r="L3421" s="10">
        <f t="shared" ref="L3421" si="68">SUM(L3334:L3420)</f>
        <v>1856475</v>
      </c>
      <c r="M3421" s="10">
        <f>SUM(M3334:M3420)</f>
        <v>1867403</v>
      </c>
      <c r="N3421" s="10">
        <f>SUM(N3329:N3420)</f>
        <v>1878493</v>
      </c>
      <c r="O3421" s="10">
        <f>SUM(O3329:O3420)</f>
        <v>1866662</v>
      </c>
      <c r="P3421" s="10">
        <f>SUM(P3329:P3420)</f>
        <v>1893731</v>
      </c>
      <c r="Q3421" s="10">
        <f>SUM(Q3329:Q3420)</f>
        <v>1904963</v>
      </c>
      <c r="R3421" s="10">
        <f>SUM(R3328:R3420)</f>
        <v>1943556</v>
      </c>
      <c r="S3421" s="10">
        <f>SUM(S3328:S3420)</f>
        <v>1970567</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v>448.25919999999996</v>
      </c>
      <c r="O3428" s="34"/>
      <c r="P3428" s="34"/>
      <c r="Q3428" s="34"/>
      <c r="R3428" s="34"/>
      <c r="S3428" s="34"/>
    </row>
    <row r="3429" spans="1:19">
      <c r="B3429" s="5">
        <v>2016</v>
      </c>
      <c r="C3429" s="33"/>
      <c r="D3429" s="33"/>
      <c r="E3429" s="33"/>
      <c r="F3429" s="33"/>
      <c r="G3429" s="33"/>
      <c r="H3429" s="33"/>
      <c r="I3429" s="33"/>
      <c r="J3429" s="33"/>
      <c r="K3429" s="33"/>
      <c r="L3429" s="33"/>
      <c r="M3429" s="34">
        <v>0</v>
      </c>
      <c r="N3429" s="34">
        <v>0</v>
      </c>
      <c r="O3429" s="34"/>
      <c r="P3429" s="34"/>
      <c r="Q3429" s="34"/>
      <c r="R3429" s="34"/>
      <c r="S3429" s="34"/>
    </row>
    <row r="3430" spans="1:19">
      <c r="B3430" s="5">
        <v>2015</v>
      </c>
      <c r="C3430" s="33"/>
      <c r="D3430" s="33"/>
      <c r="E3430" s="33"/>
      <c r="F3430" s="33"/>
      <c r="G3430" s="33"/>
      <c r="H3430" s="33"/>
      <c r="I3430" s="33"/>
      <c r="J3430" s="33"/>
      <c r="K3430" s="33"/>
      <c r="L3430" s="34">
        <v>0</v>
      </c>
      <c r="M3430" s="34">
        <v>0</v>
      </c>
      <c r="N3430" s="34">
        <v>307.51639999999998</v>
      </c>
      <c r="O3430" s="34"/>
      <c r="P3430" s="34"/>
      <c r="Q3430" s="34"/>
      <c r="R3430" s="34"/>
      <c r="S3430" s="34"/>
    </row>
    <row r="3431" spans="1:19">
      <c r="B3431" s="5">
        <v>2014</v>
      </c>
      <c r="C3431" s="33"/>
      <c r="D3431" s="33"/>
      <c r="E3431" s="33"/>
      <c r="F3431" s="33"/>
      <c r="G3431" s="33"/>
      <c r="H3431" s="33"/>
      <c r="I3431" s="33"/>
      <c r="J3431" s="33"/>
      <c r="K3431" s="34">
        <v>0</v>
      </c>
      <c r="L3431" s="34">
        <v>0</v>
      </c>
      <c r="M3431" s="34">
        <v>0</v>
      </c>
      <c r="N3431" s="34">
        <v>0</v>
      </c>
      <c r="O3431" s="34"/>
      <c r="P3431" s="34"/>
      <c r="Q3431" s="34"/>
      <c r="R3431" s="34"/>
      <c r="S3431" s="34"/>
    </row>
    <row r="3432" spans="1:19">
      <c r="B3432" s="5">
        <v>2013</v>
      </c>
      <c r="C3432" s="33"/>
      <c r="D3432" s="33"/>
      <c r="E3432" s="33"/>
      <c r="F3432" s="33"/>
      <c r="G3432" s="33"/>
      <c r="H3432" s="33"/>
      <c r="I3432" s="33"/>
      <c r="J3432" s="34">
        <v>0</v>
      </c>
      <c r="K3432" s="34">
        <v>0</v>
      </c>
      <c r="L3432" s="34">
        <v>0</v>
      </c>
      <c r="M3432" s="34">
        <v>0</v>
      </c>
      <c r="N3432" s="34">
        <v>0</v>
      </c>
      <c r="O3432" s="34"/>
      <c r="P3432" s="34"/>
      <c r="Q3432" s="34"/>
      <c r="R3432" s="34"/>
      <c r="S3432" s="34"/>
    </row>
    <row r="3433" spans="1:19">
      <c r="B3433" s="5">
        <v>2012</v>
      </c>
      <c r="C3433" s="33"/>
      <c r="D3433" s="33"/>
      <c r="E3433" s="33"/>
      <c r="F3433" s="33"/>
      <c r="G3433" s="33"/>
      <c r="H3433" s="33"/>
      <c r="I3433" s="34">
        <v>0</v>
      </c>
      <c r="J3433" s="34">
        <v>0</v>
      </c>
      <c r="K3433" s="34">
        <v>0</v>
      </c>
      <c r="L3433" s="34">
        <v>0</v>
      </c>
      <c r="M3433" s="34">
        <v>0</v>
      </c>
      <c r="N3433" s="34">
        <v>0</v>
      </c>
      <c r="O3433" s="34"/>
      <c r="P3433" s="34"/>
      <c r="Q3433" s="34"/>
      <c r="R3433" s="34"/>
      <c r="S3433" s="34"/>
    </row>
    <row r="3434" spans="1:19">
      <c r="B3434" s="5">
        <v>2011</v>
      </c>
      <c r="C3434" s="33"/>
      <c r="D3434" s="33"/>
      <c r="E3434" s="33"/>
      <c r="F3434" s="33"/>
      <c r="G3434" s="33"/>
      <c r="H3434" s="34">
        <v>0</v>
      </c>
      <c r="I3434" s="34">
        <v>0</v>
      </c>
      <c r="J3434" s="34">
        <v>0</v>
      </c>
      <c r="K3434" s="34">
        <v>0</v>
      </c>
      <c r="L3434" s="34">
        <v>0</v>
      </c>
      <c r="M3434" s="34">
        <v>0</v>
      </c>
      <c r="N3434" s="34">
        <v>0</v>
      </c>
      <c r="O3434" s="34"/>
      <c r="P3434" s="34"/>
      <c r="Q3434" s="34"/>
      <c r="R3434" s="34"/>
      <c r="S3434" s="34"/>
    </row>
    <row r="3435" spans="1:19">
      <c r="B3435" s="5">
        <v>2010</v>
      </c>
      <c r="C3435" s="33"/>
      <c r="D3435" s="33"/>
      <c r="E3435" s="33"/>
      <c r="F3435" s="33"/>
      <c r="G3435" s="34">
        <v>51820</v>
      </c>
      <c r="H3435" s="34">
        <v>51820</v>
      </c>
      <c r="I3435" s="34">
        <v>51820</v>
      </c>
      <c r="J3435" s="34">
        <v>51820</v>
      </c>
      <c r="K3435" s="34">
        <v>51820</v>
      </c>
      <c r="L3435" s="34">
        <v>51820</v>
      </c>
      <c r="M3435" s="34">
        <v>51820</v>
      </c>
      <c r="N3435" s="34">
        <v>51820</v>
      </c>
      <c r="O3435" s="34">
        <v>51820</v>
      </c>
      <c r="P3435" s="34">
        <v>51820</v>
      </c>
      <c r="Q3435" s="34">
        <v>51820</v>
      </c>
      <c r="R3435" s="34">
        <v>51820</v>
      </c>
      <c r="S3435" s="34">
        <v>51820</v>
      </c>
    </row>
    <row r="3436" spans="1:19">
      <c r="B3436" s="5">
        <v>2009</v>
      </c>
      <c r="C3436" s="33"/>
      <c r="D3436" s="33"/>
      <c r="E3436" s="33"/>
      <c r="F3436" s="34">
        <v>0</v>
      </c>
      <c r="G3436" s="34">
        <v>0</v>
      </c>
      <c r="H3436" s="34">
        <v>0</v>
      </c>
      <c r="I3436" s="34">
        <v>0</v>
      </c>
      <c r="J3436" s="34">
        <v>0</v>
      </c>
      <c r="K3436" s="34">
        <v>0</v>
      </c>
      <c r="L3436" s="34">
        <v>0</v>
      </c>
      <c r="M3436" s="34">
        <v>0</v>
      </c>
      <c r="N3436" s="34">
        <v>0</v>
      </c>
      <c r="O3436" s="34"/>
      <c r="P3436" s="34"/>
      <c r="Q3436" s="34"/>
      <c r="R3436" s="34"/>
      <c r="S3436" s="34"/>
    </row>
    <row r="3437" spans="1:19">
      <c r="B3437" s="5">
        <v>2008</v>
      </c>
      <c r="C3437" s="33"/>
      <c r="D3437" s="33"/>
      <c r="E3437" s="34">
        <v>0</v>
      </c>
      <c r="F3437" s="34">
        <v>0</v>
      </c>
      <c r="G3437" s="34">
        <v>0</v>
      </c>
      <c r="H3437" s="34">
        <v>0</v>
      </c>
      <c r="I3437" s="34">
        <v>0</v>
      </c>
      <c r="J3437" s="34">
        <v>0</v>
      </c>
      <c r="K3437" s="34">
        <v>0</v>
      </c>
      <c r="L3437" s="34">
        <v>0</v>
      </c>
      <c r="M3437" s="34">
        <v>0</v>
      </c>
      <c r="N3437" s="34">
        <v>0</v>
      </c>
      <c r="O3437" s="34"/>
      <c r="P3437" s="34"/>
      <c r="Q3437" s="34"/>
      <c r="R3437" s="34"/>
      <c r="S3437" s="34"/>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c r="P3438" s="34"/>
      <c r="Q3438" s="34"/>
      <c r="R3438" s="34"/>
      <c r="S3438" s="34"/>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c r="P3439" s="34"/>
      <c r="Q3439" s="34"/>
      <c r="R3439" s="34"/>
      <c r="S3439" s="34"/>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c r="P3440" s="34"/>
      <c r="Q3440" s="34"/>
      <c r="R3440" s="34"/>
      <c r="S3440" s="34"/>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c r="P3441" s="34"/>
      <c r="Q3441" s="34"/>
      <c r="R3441" s="34"/>
      <c r="S3441" s="34"/>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c r="P3442" s="34"/>
      <c r="Q3442" s="34"/>
      <c r="R3442" s="34"/>
      <c r="S3442" s="34"/>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c r="P3443" s="34"/>
      <c r="Q3443" s="34"/>
      <c r="R3443" s="34"/>
      <c r="S3443" s="34"/>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c r="P3444" s="34"/>
      <c r="Q3444" s="34"/>
      <c r="R3444" s="34"/>
      <c r="S3444" s="34"/>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c r="P3445" s="34"/>
      <c r="Q3445" s="34"/>
      <c r="R3445" s="34"/>
      <c r="S3445" s="34"/>
    </row>
    <row r="3446" spans="2:19">
      <c r="B3446" s="5">
        <v>1999</v>
      </c>
      <c r="C3446" s="34">
        <v>68268</v>
      </c>
      <c r="D3446" s="34">
        <v>68268</v>
      </c>
      <c r="E3446" s="34">
        <v>68268</v>
      </c>
      <c r="F3446" s="34">
        <v>68268</v>
      </c>
      <c r="G3446" s="34">
        <v>68268</v>
      </c>
      <c r="H3446" s="34">
        <v>68268</v>
      </c>
      <c r="I3446" s="34">
        <v>0</v>
      </c>
      <c r="J3446" s="34">
        <v>0</v>
      </c>
      <c r="K3446" s="34">
        <v>0</v>
      </c>
      <c r="L3446" s="34">
        <v>0</v>
      </c>
      <c r="M3446" s="34">
        <v>0</v>
      </c>
      <c r="N3446" s="34">
        <v>0</v>
      </c>
      <c r="O3446" s="34"/>
      <c r="P3446" s="34"/>
      <c r="Q3446" s="34"/>
      <c r="R3446" s="34"/>
      <c r="S3446" s="34"/>
    </row>
    <row r="3447" spans="2:19">
      <c r="B3447" s="5">
        <v>1998</v>
      </c>
      <c r="C3447" s="34">
        <v>123097</v>
      </c>
      <c r="D3447" s="34">
        <v>123097</v>
      </c>
      <c r="E3447" s="34">
        <v>123097</v>
      </c>
      <c r="F3447" s="34">
        <v>123097</v>
      </c>
      <c r="G3447" s="34">
        <v>123097</v>
      </c>
      <c r="H3447" s="34">
        <v>123097</v>
      </c>
      <c r="I3447" s="34">
        <v>123097</v>
      </c>
      <c r="J3447" s="34">
        <v>123097</v>
      </c>
      <c r="K3447" s="34">
        <v>123097</v>
      </c>
      <c r="L3447" s="34">
        <v>123097</v>
      </c>
      <c r="M3447" s="34">
        <v>123097</v>
      </c>
      <c r="N3447" s="34">
        <v>123097</v>
      </c>
      <c r="O3447" s="34">
        <v>123097</v>
      </c>
      <c r="P3447" s="34">
        <v>123097</v>
      </c>
      <c r="Q3447" s="34">
        <v>123097</v>
      </c>
      <c r="R3447" s="34">
        <v>123097</v>
      </c>
      <c r="S3447" s="34">
        <v>123097</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c r="P3448" s="34"/>
      <c r="Q3448" s="34"/>
      <c r="R3448" s="34"/>
      <c r="S3448" s="34"/>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c r="P3449" s="34"/>
      <c r="Q3449" s="34"/>
      <c r="R3449" s="34"/>
      <c r="S3449" s="34"/>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c r="P3450" s="34"/>
      <c r="Q3450" s="34"/>
      <c r="R3450" s="34"/>
      <c r="S3450" s="34"/>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c r="P3451" s="34"/>
      <c r="Q3451" s="34"/>
      <c r="R3451" s="34"/>
      <c r="S3451" s="34"/>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c r="P3452" s="34"/>
      <c r="Q3452" s="34"/>
      <c r="R3452" s="34"/>
      <c r="S3452" s="34"/>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c r="P3453" s="34"/>
      <c r="Q3453" s="34"/>
      <c r="R3453" s="34"/>
      <c r="S3453" s="34"/>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c r="P3454" s="34"/>
      <c r="Q3454" s="34"/>
      <c r="R3454" s="34"/>
      <c r="S3454" s="34"/>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c r="P3455" s="34"/>
      <c r="Q3455" s="34"/>
      <c r="R3455" s="34"/>
      <c r="S3455" s="34"/>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c r="P3456" s="34"/>
      <c r="Q3456" s="34"/>
      <c r="R3456" s="34"/>
      <c r="S3456" s="34"/>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c r="P3457" s="34"/>
      <c r="Q3457" s="34"/>
      <c r="R3457" s="34"/>
      <c r="S3457" s="34"/>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c r="P3458" s="34"/>
      <c r="Q3458" s="34"/>
      <c r="R3458" s="34"/>
      <c r="S3458" s="34"/>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c r="P3459" s="34"/>
      <c r="Q3459" s="34"/>
      <c r="R3459" s="34"/>
      <c r="S3459" s="34"/>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c r="P3460" s="34"/>
      <c r="Q3460" s="34"/>
      <c r="R3460" s="34"/>
      <c r="S3460" s="34"/>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c r="P3461" s="34"/>
      <c r="Q3461" s="34"/>
      <c r="R3461" s="34"/>
      <c r="S3461" s="34"/>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c r="P3462" s="34"/>
      <c r="Q3462" s="34"/>
      <c r="R3462" s="34"/>
      <c r="S3462" s="34"/>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c r="P3463" s="34"/>
      <c r="Q3463" s="34"/>
      <c r="R3463" s="34"/>
      <c r="S3463" s="34"/>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c r="P3464" s="34"/>
      <c r="Q3464" s="34"/>
      <c r="R3464" s="34"/>
      <c r="S3464" s="34"/>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c r="P3465" s="34"/>
      <c r="Q3465" s="34"/>
      <c r="R3465" s="34"/>
      <c r="S3465" s="34"/>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c r="P3466" s="34"/>
      <c r="Q3466" s="34"/>
      <c r="R3466" s="34"/>
      <c r="S3466" s="34"/>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c r="P3467" s="34"/>
      <c r="Q3467" s="34"/>
      <c r="R3467" s="34"/>
      <c r="S3467" s="34"/>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c r="P3468" s="34"/>
      <c r="Q3468" s="34"/>
      <c r="R3468" s="34"/>
      <c r="S3468" s="34"/>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c r="P3469" s="34"/>
      <c r="Q3469" s="34"/>
      <c r="R3469" s="34"/>
      <c r="S3469" s="34"/>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c r="P3470" s="34"/>
      <c r="Q3470" s="34"/>
      <c r="R3470" s="34"/>
      <c r="S3470" s="34"/>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c r="P3471" s="34"/>
      <c r="Q3471" s="34"/>
      <c r="R3471" s="34"/>
      <c r="S3471" s="34"/>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c r="P3472" s="34"/>
      <c r="Q3472" s="34"/>
      <c r="R3472" s="34"/>
      <c r="S3472" s="34"/>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c r="P3473" s="34"/>
      <c r="Q3473" s="34"/>
      <c r="R3473" s="34"/>
      <c r="S3473" s="34"/>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c r="P3474" s="34"/>
      <c r="Q3474" s="34"/>
      <c r="R3474" s="34"/>
      <c r="S3474" s="34"/>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c r="P3475" s="34"/>
      <c r="Q3475" s="34"/>
      <c r="R3475" s="34"/>
      <c r="S3475" s="34"/>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c r="P3476" s="34"/>
      <c r="Q3476" s="34"/>
      <c r="R3476" s="34"/>
      <c r="S3476" s="34"/>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c r="P3477" s="34"/>
      <c r="Q3477" s="34"/>
      <c r="R3477" s="34"/>
      <c r="S3477" s="34"/>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c r="P3478" s="34"/>
      <c r="Q3478" s="34"/>
      <c r="R3478" s="34"/>
      <c r="S3478" s="34"/>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c r="P3479" s="34"/>
      <c r="Q3479" s="34"/>
      <c r="R3479" s="34"/>
      <c r="S3479" s="34"/>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c r="P3480" s="34"/>
      <c r="Q3480" s="34"/>
      <c r="R3480" s="34"/>
      <c r="S3480" s="34"/>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c r="P3481" s="34"/>
      <c r="Q3481" s="34"/>
      <c r="R3481" s="34"/>
      <c r="S3481" s="34"/>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c r="P3482" s="34"/>
      <c r="Q3482" s="34"/>
      <c r="R3482" s="34"/>
      <c r="S3482" s="34"/>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c r="P3483" s="34"/>
      <c r="Q3483" s="34"/>
      <c r="R3483" s="34"/>
      <c r="S3483" s="34"/>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c r="P3484" s="34"/>
      <c r="Q3484" s="34"/>
      <c r="R3484" s="34"/>
      <c r="S3484" s="34"/>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c r="P3485" s="34"/>
      <c r="Q3485" s="34"/>
      <c r="R3485" s="34"/>
      <c r="S3485" s="34"/>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c r="P3486" s="34"/>
      <c r="Q3486" s="34"/>
      <c r="R3486" s="34"/>
      <c r="S3486" s="34"/>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c r="P3487" s="34"/>
      <c r="Q3487" s="34"/>
      <c r="R3487" s="34"/>
      <c r="S3487" s="34"/>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c r="P3488" s="34"/>
      <c r="Q3488" s="34"/>
      <c r="R3488" s="34"/>
      <c r="S3488" s="34"/>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c r="P3489" s="34"/>
      <c r="Q3489" s="34"/>
      <c r="R3489" s="34"/>
      <c r="S3489" s="34"/>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c r="P3490" s="34"/>
      <c r="Q3490" s="34"/>
      <c r="R3490" s="34"/>
      <c r="S3490" s="34"/>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c r="P3491" s="34"/>
      <c r="Q3491" s="34"/>
      <c r="R3491" s="34"/>
      <c r="S3491" s="34"/>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c r="P3492" s="34"/>
      <c r="Q3492" s="34"/>
      <c r="R3492" s="34"/>
      <c r="S3492" s="34"/>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c r="P3493" s="34"/>
      <c r="Q3493" s="34"/>
      <c r="R3493" s="34"/>
      <c r="S3493" s="34"/>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c r="P3494" s="34"/>
      <c r="Q3494" s="34"/>
      <c r="R3494" s="34"/>
      <c r="S3494" s="34"/>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c r="P3495" s="34"/>
      <c r="Q3495" s="34"/>
      <c r="R3495" s="34"/>
      <c r="S3495" s="34"/>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c r="P3496" s="34"/>
      <c r="Q3496" s="34"/>
      <c r="R3496" s="34"/>
      <c r="S3496" s="34"/>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c r="P3497" s="34"/>
      <c r="Q3497" s="34"/>
      <c r="R3497" s="34"/>
      <c r="S3497" s="34"/>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c r="P3498" s="34"/>
      <c r="Q3498" s="34"/>
      <c r="R3498" s="34"/>
      <c r="S3498" s="34"/>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c r="P3499" s="34"/>
      <c r="Q3499" s="34"/>
      <c r="R3499" s="34"/>
      <c r="S3499" s="34"/>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c r="P3500" s="34"/>
      <c r="Q3500" s="34"/>
      <c r="R3500" s="34"/>
      <c r="S3500" s="34"/>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c r="P3501" s="34"/>
      <c r="Q3501" s="34"/>
      <c r="R3501" s="34"/>
      <c r="S3501" s="34"/>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c r="P3502" s="34"/>
      <c r="Q3502" s="34"/>
      <c r="R3502" s="34"/>
      <c r="S3502" s="34"/>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c r="P3503" s="34"/>
      <c r="Q3503" s="34"/>
      <c r="R3503" s="34"/>
      <c r="S3503" s="34"/>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c r="P3504" s="34"/>
      <c r="Q3504" s="34"/>
      <c r="R3504" s="34"/>
      <c r="S3504" s="34"/>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c r="P3505" s="34"/>
      <c r="Q3505" s="34"/>
      <c r="R3505" s="34"/>
      <c r="S3505" s="34"/>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c r="P3506" s="34"/>
      <c r="Q3506" s="34"/>
      <c r="R3506" s="34"/>
      <c r="S3506" s="34"/>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c r="P3507" s="34"/>
      <c r="Q3507" s="34"/>
      <c r="R3507" s="34"/>
      <c r="S3507" s="34"/>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c r="P3508" s="34"/>
      <c r="Q3508" s="34"/>
      <c r="R3508" s="34"/>
      <c r="S3508" s="34"/>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c r="P3509" s="34"/>
      <c r="Q3509" s="34"/>
      <c r="R3509" s="34"/>
      <c r="S3509" s="34"/>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c r="P3510" s="34"/>
      <c r="Q3510" s="34"/>
      <c r="R3510" s="34"/>
      <c r="S3510" s="34"/>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c r="P3511" s="34"/>
      <c r="Q3511" s="34"/>
      <c r="R3511" s="34"/>
      <c r="S3511" s="34"/>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c r="P3512" s="34"/>
      <c r="Q3512" s="34"/>
      <c r="R3512" s="34"/>
      <c r="S3512" s="34"/>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c r="P3513" s="34"/>
      <c r="Q3513" s="34"/>
      <c r="R3513" s="34"/>
      <c r="S3513" s="34"/>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c r="P3514" s="34"/>
      <c r="Q3514" s="34"/>
      <c r="R3514" s="34"/>
      <c r="S3514" s="34"/>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c r="P3515" s="34"/>
      <c r="Q3515" s="34"/>
      <c r="R3515" s="34"/>
      <c r="S3515" s="34"/>
    </row>
    <row r="3516" spans="1:19">
      <c r="A3516" s="63" t="s">
        <v>139</v>
      </c>
      <c r="B3516" s="6" t="s">
        <v>10</v>
      </c>
      <c r="C3516" s="10">
        <f>SUM(C3439:C3515)</f>
        <v>191365</v>
      </c>
      <c r="D3516" s="10">
        <f>SUM(D3438:D3515)</f>
        <v>191365</v>
      </c>
      <c r="E3516" s="10">
        <f>SUM(E3437:E3515)</f>
        <v>191365</v>
      </c>
      <c r="F3516" s="10">
        <f>SUM(F3436:F3515)</f>
        <v>191365</v>
      </c>
      <c r="G3516" s="10">
        <f>SUM(G3435:G3515)</f>
        <v>243185</v>
      </c>
      <c r="H3516" s="10">
        <f>SUM(H3429:H3515)</f>
        <v>243185</v>
      </c>
      <c r="I3516" s="10">
        <f>SUM(I3429:I3515)</f>
        <v>174917</v>
      </c>
      <c r="J3516" s="10">
        <f t="shared" ref="J3516" si="69">SUM(J3429:J3515)</f>
        <v>174917</v>
      </c>
      <c r="K3516" s="10">
        <f>SUM(K3429:K3515)</f>
        <v>174917</v>
      </c>
      <c r="L3516" s="10">
        <f t="shared" ref="L3516" si="70">SUM(L3429:L3515)</f>
        <v>174917</v>
      </c>
      <c r="M3516" s="10">
        <f>SUM(M3429:M3515)</f>
        <v>174917</v>
      </c>
      <c r="N3516" s="10">
        <f>SUM(N3424:N3515)</f>
        <v>175672.77559999999</v>
      </c>
      <c r="O3516" s="10">
        <f>SUM(O3424:O3515)</f>
        <v>174917</v>
      </c>
      <c r="P3516" s="10">
        <f>SUM(P3424:P3515)</f>
        <v>174917</v>
      </c>
      <c r="Q3516" s="10">
        <f>SUM(Q3424:Q3515)</f>
        <v>174917</v>
      </c>
      <c r="R3516" s="10">
        <f>SUM(R3423:R3515)</f>
        <v>174917</v>
      </c>
      <c r="S3516" s="10">
        <f>SUM(S3423:S3515)</f>
        <v>174917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f>+[2]Netzbetreiber_SAV!N3153</f>
        <v>0</v>
      </c>
      <c r="O3523" s="34"/>
      <c r="P3523" s="34"/>
      <c r="Q3523" s="34"/>
      <c r="R3523" s="34"/>
      <c r="S3523" s="34"/>
    </row>
    <row r="3524" spans="1:19">
      <c r="B3524" s="5">
        <v>2016</v>
      </c>
      <c r="C3524" s="33"/>
      <c r="D3524" s="33"/>
      <c r="E3524" s="33"/>
      <c r="F3524" s="33"/>
      <c r="G3524" s="33"/>
      <c r="H3524" s="33"/>
      <c r="I3524" s="33"/>
      <c r="J3524" s="33"/>
      <c r="K3524" s="33"/>
      <c r="L3524" s="33"/>
      <c r="M3524" s="34">
        <f>+[2]Netzbetreiber_SAV!M3154</f>
        <v>0</v>
      </c>
      <c r="N3524" s="34">
        <f>+[2]Netzbetreiber_SAV!N3154</f>
        <v>0</v>
      </c>
      <c r="O3524" s="34"/>
      <c r="P3524" s="34"/>
      <c r="Q3524" s="34"/>
      <c r="R3524" s="34"/>
      <c r="S3524" s="34"/>
    </row>
    <row r="3525" spans="1:19">
      <c r="B3525" s="5">
        <v>2015</v>
      </c>
      <c r="C3525" s="33"/>
      <c r="D3525" s="33"/>
      <c r="E3525" s="33"/>
      <c r="F3525" s="33"/>
      <c r="G3525" s="33"/>
      <c r="H3525" s="33"/>
      <c r="I3525" s="33"/>
      <c r="J3525" s="33"/>
      <c r="K3525" s="33"/>
      <c r="L3525" s="34"/>
      <c r="M3525" s="34">
        <f>+[2]Netzbetreiber_SAV!M3155</f>
        <v>0</v>
      </c>
      <c r="N3525" s="34">
        <f>+[2]Netzbetreiber_SAV!N3155</f>
        <v>0</v>
      </c>
      <c r="O3525" s="34"/>
      <c r="P3525" s="34"/>
      <c r="Q3525" s="34"/>
      <c r="R3525" s="34"/>
      <c r="S3525" s="34"/>
    </row>
    <row r="3526" spans="1:19">
      <c r="B3526" s="5">
        <v>2014</v>
      </c>
      <c r="C3526" s="33"/>
      <c r="D3526" s="33"/>
      <c r="E3526" s="33"/>
      <c r="F3526" s="33"/>
      <c r="G3526" s="33"/>
      <c r="H3526" s="33"/>
      <c r="I3526" s="33"/>
      <c r="J3526" s="33"/>
      <c r="K3526" s="34">
        <f>+[2]Netzbetreiber_SAV!K3156</f>
        <v>0</v>
      </c>
      <c r="L3526" s="34">
        <f>+[2]Netzbetreiber_SAV!L3156</f>
        <v>0</v>
      </c>
      <c r="M3526" s="34">
        <f>+[2]Netzbetreiber_SAV!M3156</f>
        <v>0</v>
      </c>
      <c r="N3526" s="34">
        <f>+[2]Netzbetreiber_SAV!N3156</f>
        <v>0</v>
      </c>
      <c r="O3526" s="34"/>
      <c r="P3526" s="34"/>
      <c r="Q3526" s="34"/>
      <c r="R3526" s="34"/>
      <c r="S3526" s="34"/>
    </row>
    <row r="3527" spans="1:19">
      <c r="B3527" s="5">
        <v>2013</v>
      </c>
      <c r="C3527" s="33"/>
      <c r="D3527" s="33"/>
      <c r="E3527" s="33"/>
      <c r="F3527" s="33"/>
      <c r="G3527" s="33"/>
      <c r="H3527" s="33"/>
      <c r="I3527" s="33"/>
      <c r="J3527" s="34">
        <f>+[2]Netzbetreiber_SAV!J3157</f>
        <v>0</v>
      </c>
      <c r="K3527" s="34">
        <f>+[2]Netzbetreiber_SAV!K3157</f>
        <v>0</v>
      </c>
      <c r="L3527" s="34">
        <f>+[2]Netzbetreiber_SAV!L3157</f>
        <v>0</v>
      </c>
      <c r="M3527" s="34">
        <f>+[2]Netzbetreiber_SAV!M3157</f>
        <v>0</v>
      </c>
      <c r="N3527" s="34">
        <f>+[2]Netzbetreiber_SAV!N3157</f>
        <v>0</v>
      </c>
      <c r="O3527" s="34"/>
      <c r="P3527" s="34"/>
      <c r="Q3527" s="34"/>
      <c r="R3527" s="34"/>
      <c r="S3527" s="34"/>
    </row>
    <row r="3528" spans="1:19">
      <c r="B3528" s="5">
        <v>2012</v>
      </c>
      <c r="C3528" s="33"/>
      <c r="D3528" s="33"/>
      <c r="E3528" s="33"/>
      <c r="F3528" s="33"/>
      <c r="G3528" s="33"/>
      <c r="H3528" s="33"/>
      <c r="I3528" s="34">
        <f>+[2]Netzbetreiber_SAV!I3158</f>
        <v>0</v>
      </c>
      <c r="J3528" s="34">
        <f>+[2]Netzbetreiber_SAV!J3158</f>
        <v>0</v>
      </c>
      <c r="K3528" s="34">
        <f>+[2]Netzbetreiber_SAV!K3158</f>
        <v>0</v>
      </c>
      <c r="L3528" s="34">
        <f>+[2]Netzbetreiber_SAV!L3158</f>
        <v>0</v>
      </c>
      <c r="M3528" s="34">
        <f>+[2]Netzbetreiber_SAV!M3158</f>
        <v>0</v>
      </c>
      <c r="N3528" s="34">
        <f>+[2]Netzbetreiber_SAV!N3158</f>
        <v>0</v>
      </c>
      <c r="O3528" s="34"/>
      <c r="P3528" s="34"/>
      <c r="Q3528" s="34"/>
      <c r="R3528" s="34"/>
      <c r="S3528" s="34"/>
    </row>
    <row r="3529" spans="1:19">
      <c r="B3529" s="5">
        <v>2011</v>
      </c>
      <c r="C3529" s="33"/>
      <c r="D3529" s="33"/>
      <c r="E3529" s="33"/>
      <c r="F3529" s="33"/>
      <c r="G3529" s="33"/>
      <c r="H3529" s="34">
        <f>+[2]Netzbetreiber_SAV!H3159</f>
        <v>0</v>
      </c>
      <c r="I3529" s="34">
        <f>+[2]Netzbetreiber_SAV!I3159</f>
        <v>0</v>
      </c>
      <c r="J3529" s="34">
        <f>+[2]Netzbetreiber_SAV!J3159</f>
        <v>0</v>
      </c>
      <c r="K3529" s="34">
        <f>+[2]Netzbetreiber_SAV!K3159</f>
        <v>0</v>
      </c>
      <c r="L3529" s="34">
        <f>+[2]Netzbetreiber_SAV!L3159</f>
        <v>0</v>
      </c>
      <c r="M3529" s="34">
        <f>+[2]Netzbetreiber_SAV!M3159</f>
        <v>0</v>
      </c>
      <c r="N3529" s="34">
        <f>+[2]Netzbetreiber_SAV!N3159</f>
        <v>0</v>
      </c>
      <c r="O3529" s="34"/>
      <c r="P3529" s="34"/>
      <c r="Q3529" s="34"/>
      <c r="R3529" s="34"/>
      <c r="S3529" s="34"/>
    </row>
    <row r="3530" spans="1:19">
      <c r="B3530" s="5">
        <v>2010</v>
      </c>
      <c r="C3530" s="33"/>
      <c r="D3530" s="33"/>
      <c r="E3530" s="33"/>
      <c r="F3530" s="33"/>
      <c r="G3530" s="34">
        <f>+[2]Netzbetreiber_SAV!G3160</f>
        <v>0</v>
      </c>
      <c r="H3530" s="34">
        <f>+[2]Netzbetreiber_SAV!H3160</f>
        <v>0</v>
      </c>
      <c r="I3530" s="34">
        <f>+[2]Netzbetreiber_SAV!I3160</f>
        <v>0</v>
      </c>
      <c r="J3530" s="34">
        <f>+[2]Netzbetreiber_SAV!J3160</f>
        <v>0</v>
      </c>
      <c r="K3530" s="34">
        <f>+[2]Netzbetreiber_SAV!K3160</f>
        <v>0</v>
      </c>
      <c r="L3530" s="34">
        <f>+[2]Netzbetreiber_SAV!L3160</f>
        <v>0</v>
      </c>
      <c r="M3530" s="34">
        <f>+[2]Netzbetreiber_SAV!M3160</f>
        <v>0</v>
      </c>
      <c r="N3530" s="34">
        <f>+[2]Netzbetreiber_SAV!N3160</f>
        <v>0</v>
      </c>
      <c r="O3530" s="34"/>
      <c r="P3530" s="34"/>
      <c r="Q3530" s="34"/>
      <c r="R3530" s="34"/>
      <c r="S3530" s="34"/>
    </row>
    <row r="3531" spans="1:19">
      <c r="B3531" s="5">
        <v>2009</v>
      </c>
      <c r="C3531" s="33"/>
      <c r="D3531" s="33"/>
      <c r="E3531" s="33"/>
      <c r="F3531" s="34">
        <f>+[2]Netzbetreiber_SAV!F3161</f>
        <v>0</v>
      </c>
      <c r="G3531" s="34">
        <f>+[2]Netzbetreiber_SAV!G3161</f>
        <v>0</v>
      </c>
      <c r="H3531" s="34">
        <f>+[2]Netzbetreiber_SAV!H3161</f>
        <v>0</v>
      </c>
      <c r="I3531" s="34">
        <f>+[2]Netzbetreiber_SAV!I3161</f>
        <v>0</v>
      </c>
      <c r="J3531" s="34">
        <f>+[2]Netzbetreiber_SAV!J3161</f>
        <v>0</v>
      </c>
      <c r="K3531" s="34">
        <f>+[2]Netzbetreiber_SAV!K3161</f>
        <v>0</v>
      </c>
      <c r="L3531" s="34">
        <f>+[2]Netzbetreiber_SAV!L3161</f>
        <v>0</v>
      </c>
      <c r="M3531" s="34">
        <f>+[2]Netzbetreiber_SAV!M3161</f>
        <v>0</v>
      </c>
      <c r="N3531" s="34">
        <f>+[2]Netzbetreiber_SAV!N3161</f>
        <v>0</v>
      </c>
      <c r="O3531" s="34"/>
      <c r="P3531" s="34"/>
      <c r="Q3531" s="34"/>
      <c r="R3531" s="34"/>
      <c r="S3531" s="34"/>
    </row>
    <row r="3532" spans="1:19">
      <c r="B3532" s="5">
        <v>2008</v>
      </c>
      <c r="C3532" s="33"/>
      <c r="D3532" s="33"/>
      <c r="E3532" s="34"/>
      <c r="F3532" s="34">
        <f>+[2]Netzbetreiber_SAV!F3162</f>
        <v>0</v>
      </c>
      <c r="G3532" s="34">
        <f>+[2]Netzbetreiber_SAV!G3162</f>
        <v>0</v>
      </c>
      <c r="H3532" s="34">
        <f>+[2]Netzbetreiber_SAV!H3162</f>
        <v>0</v>
      </c>
      <c r="I3532" s="34">
        <f>+[2]Netzbetreiber_SAV!I3162</f>
        <v>0</v>
      </c>
      <c r="J3532" s="34">
        <f>+[2]Netzbetreiber_SAV!J3162</f>
        <v>0</v>
      </c>
      <c r="K3532" s="34">
        <f>+[2]Netzbetreiber_SAV!K3162</f>
        <v>0</v>
      </c>
      <c r="L3532" s="34">
        <f>+[2]Netzbetreiber_SAV!L3162</f>
        <v>0</v>
      </c>
      <c r="M3532" s="34">
        <f>+[2]Netzbetreiber_SAV!M3162</f>
        <v>0</v>
      </c>
      <c r="N3532" s="34">
        <f>+[2]Netzbetreiber_SAV!N3162</f>
        <v>0</v>
      </c>
      <c r="O3532" s="34"/>
      <c r="P3532" s="34"/>
      <c r="Q3532" s="34"/>
      <c r="R3532" s="34"/>
      <c r="S3532" s="34"/>
    </row>
    <row r="3533" spans="1:19">
      <c r="B3533" s="5">
        <v>2007</v>
      </c>
      <c r="C3533" s="33"/>
      <c r="D3533" s="34">
        <f>+[2]Netzbetreiber_SAV!D3163</f>
        <v>0</v>
      </c>
      <c r="E3533" s="34">
        <f>+[2]Netzbetreiber_SAV!E3163</f>
        <v>0</v>
      </c>
      <c r="F3533" s="34">
        <f>+[2]Netzbetreiber_SAV!F3163</f>
        <v>0</v>
      </c>
      <c r="G3533" s="34">
        <f>+[2]Netzbetreiber_SAV!G3163</f>
        <v>0</v>
      </c>
      <c r="H3533" s="34">
        <f>+[2]Netzbetreiber_SAV!H3163</f>
        <v>0</v>
      </c>
      <c r="I3533" s="34">
        <f>+[2]Netzbetreiber_SAV!I3163</f>
        <v>0</v>
      </c>
      <c r="J3533" s="34">
        <f>+[2]Netzbetreiber_SAV!J3163</f>
        <v>0</v>
      </c>
      <c r="K3533" s="34">
        <f>+[2]Netzbetreiber_SAV!K3163</f>
        <v>0</v>
      </c>
      <c r="L3533" s="34">
        <f>+[2]Netzbetreiber_SAV!L3163</f>
        <v>0</v>
      </c>
      <c r="M3533" s="34">
        <f>+[2]Netzbetreiber_SAV!M3163</f>
        <v>0</v>
      </c>
      <c r="N3533" s="34">
        <f>+[2]Netzbetreiber_SAV!N3163</f>
        <v>0</v>
      </c>
      <c r="O3533" s="34"/>
      <c r="P3533" s="34"/>
      <c r="Q3533" s="34"/>
      <c r="R3533" s="34"/>
      <c r="S3533" s="34"/>
    </row>
    <row r="3534" spans="1:19">
      <c r="B3534" s="5">
        <v>2006</v>
      </c>
      <c r="C3534" s="34">
        <f>+[2]Netzbetreiber_SAV!C3164</f>
        <v>0</v>
      </c>
      <c r="D3534" s="34">
        <f>+[2]Netzbetreiber_SAV!D3164</f>
        <v>0</v>
      </c>
      <c r="E3534" s="34">
        <f>+[2]Netzbetreiber_SAV!E3164</f>
        <v>0</v>
      </c>
      <c r="F3534" s="34">
        <f>+[2]Netzbetreiber_SAV!F3164</f>
        <v>0</v>
      </c>
      <c r="G3534" s="34">
        <f>+[2]Netzbetreiber_SAV!G3164</f>
        <v>0</v>
      </c>
      <c r="H3534" s="34">
        <f>+[2]Netzbetreiber_SAV!H3164</f>
        <v>0</v>
      </c>
      <c r="I3534" s="34">
        <f>+[2]Netzbetreiber_SAV!I3164</f>
        <v>0</v>
      </c>
      <c r="J3534" s="34">
        <f>+[2]Netzbetreiber_SAV!J3164</f>
        <v>0</v>
      </c>
      <c r="K3534" s="34">
        <f>+[2]Netzbetreiber_SAV!K3164</f>
        <v>0</v>
      </c>
      <c r="L3534" s="34">
        <f>+[2]Netzbetreiber_SAV!L3164</f>
        <v>0</v>
      </c>
      <c r="M3534" s="34">
        <f>+[2]Netzbetreiber_SAV!M3164</f>
        <v>0</v>
      </c>
      <c r="N3534" s="34">
        <f>+[2]Netzbetreiber_SAV!N3164</f>
        <v>0</v>
      </c>
      <c r="O3534" s="34"/>
      <c r="P3534" s="34"/>
      <c r="Q3534" s="34"/>
      <c r="R3534" s="34"/>
      <c r="S3534" s="34"/>
    </row>
    <row r="3535" spans="1:19">
      <c r="B3535" s="5">
        <v>2005</v>
      </c>
      <c r="C3535" s="34">
        <f>+[2]Netzbetreiber_SAV!C3165</f>
        <v>0</v>
      </c>
      <c r="D3535" s="34">
        <f>+[2]Netzbetreiber_SAV!D3165</f>
        <v>0</v>
      </c>
      <c r="E3535" s="34">
        <f>+[2]Netzbetreiber_SAV!E3165</f>
        <v>0</v>
      </c>
      <c r="F3535" s="34">
        <f>+[2]Netzbetreiber_SAV!F3165</f>
        <v>0</v>
      </c>
      <c r="G3535" s="34">
        <f>+[2]Netzbetreiber_SAV!G3165</f>
        <v>0</v>
      </c>
      <c r="H3535" s="34">
        <f>+[2]Netzbetreiber_SAV!H3165</f>
        <v>0</v>
      </c>
      <c r="I3535" s="34">
        <f>+[2]Netzbetreiber_SAV!I3165</f>
        <v>0</v>
      </c>
      <c r="J3535" s="34">
        <f>+[2]Netzbetreiber_SAV!J3165</f>
        <v>0</v>
      </c>
      <c r="K3535" s="34">
        <f>+[2]Netzbetreiber_SAV!K3165</f>
        <v>0</v>
      </c>
      <c r="L3535" s="34">
        <f>+[2]Netzbetreiber_SAV!L3165</f>
        <v>0</v>
      </c>
      <c r="M3535" s="34">
        <f>+[2]Netzbetreiber_SAV!M3165</f>
        <v>0</v>
      </c>
      <c r="N3535" s="34">
        <f>+[2]Netzbetreiber_SAV!N3165</f>
        <v>0</v>
      </c>
      <c r="O3535" s="34"/>
      <c r="P3535" s="34"/>
      <c r="Q3535" s="34"/>
      <c r="R3535" s="34"/>
      <c r="S3535" s="34"/>
    </row>
    <row r="3536" spans="1:19">
      <c r="B3536" s="5">
        <v>2004</v>
      </c>
      <c r="C3536" s="34">
        <f>+[2]Netzbetreiber_SAV!C3166</f>
        <v>0</v>
      </c>
      <c r="D3536" s="34">
        <f>+[2]Netzbetreiber_SAV!D3166</f>
        <v>0</v>
      </c>
      <c r="E3536" s="34">
        <f>+[2]Netzbetreiber_SAV!E3166</f>
        <v>0</v>
      </c>
      <c r="F3536" s="34">
        <f>+[2]Netzbetreiber_SAV!F3166</f>
        <v>0</v>
      </c>
      <c r="G3536" s="34">
        <f>+[2]Netzbetreiber_SAV!G3166</f>
        <v>0</v>
      </c>
      <c r="H3536" s="34">
        <f>+[2]Netzbetreiber_SAV!H3166</f>
        <v>0</v>
      </c>
      <c r="I3536" s="34">
        <f>+[2]Netzbetreiber_SAV!I3166</f>
        <v>0</v>
      </c>
      <c r="J3536" s="34">
        <f>+[2]Netzbetreiber_SAV!J3166</f>
        <v>0</v>
      </c>
      <c r="K3536" s="34">
        <f>+[2]Netzbetreiber_SAV!K3166</f>
        <v>0</v>
      </c>
      <c r="L3536" s="34">
        <f>+[2]Netzbetreiber_SAV!L3166</f>
        <v>0</v>
      </c>
      <c r="M3536" s="34">
        <f>+[2]Netzbetreiber_SAV!M3166</f>
        <v>0</v>
      </c>
      <c r="N3536" s="34">
        <f>+[2]Netzbetreiber_SAV!N3166</f>
        <v>0</v>
      </c>
      <c r="O3536" s="34"/>
      <c r="P3536" s="34"/>
      <c r="Q3536" s="34"/>
      <c r="R3536" s="34"/>
      <c r="S3536" s="34"/>
    </row>
    <row r="3537" spans="2:19">
      <c r="B3537" s="5">
        <v>2003</v>
      </c>
      <c r="C3537" s="34">
        <f>+[2]Netzbetreiber_SAV!C3167</f>
        <v>0</v>
      </c>
      <c r="D3537" s="34">
        <f>+[2]Netzbetreiber_SAV!D3167</f>
        <v>0</v>
      </c>
      <c r="E3537" s="34">
        <f>+[2]Netzbetreiber_SAV!E3167</f>
        <v>0</v>
      </c>
      <c r="F3537" s="34">
        <f>+[2]Netzbetreiber_SAV!F3167</f>
        <v>0</v>
      </c>
      <c r="G3537" s="34">
        <f>+[2]Netzbetreiber_SAV!G3167</f>
        <v>0</v>
      </c>
      <c r="H3537" s="34">
        <f>+[2]Netzbetreiber_SAV!H3167</f>
        <v>0</v>
      </c>
      <c r="I3537" s="34">
        <f>+[2]Netzbetreiber_SAV!I3167</f>
        <v>0</v>
      </c>
      <c r="J3537" s="34">
        <f>+[2]Netzbetreiber_SAV!J3167</f>
        <v>0</v>
      </c>
      <c r="K3537" s="34">
        <f>+[2]Netzbetreiber_SAV!K3167</f>
        <v>0</v>
      </c>
      <c r="L3537" s="34">
        <f>+[2]Netzbetreiber_SAV!L3167</f>
        <v>0</v>
      </c>
      <c r="M3537" s="34">
        <f>+[2]Netzbetreiber_SAV!M3167</f>
        <v>0</v>
      </c>
      <c r="N3537" s="34">
        <f>+[2]Netzbetreiber_SAV!N3167</f>
        <v>0</v>
      </c>
      <c r="O3537" s="34"/>
      <c r="P3537" s="34"/>
      <c r="Q3537" s="34"/>
      <c r="R3537" s="34"/>
      <c r="S3537" s="34"/>
    </row>
    <row r="3538" spans="2:19">
      <c r="B3538" s="5">
        <v>2002</v>
      </c>
      <c r="C3538" s="34">
        <f>+[2]Netzbetreiber_SAV!C3168</f>
        <v>0</v>
      </c>
      <c r="D3538" s="34">
        <f>+[2]Netzbetreiber_SAV!D3168</f>
        <v>0</v>
      </c>
      <c r="E3538" s="34">
        <f>+[2]Netzbetreiber_SAV!E3168</f>
        <v>0</v>
      </c>
      <c r="F3538" s="34">
        <f>+[2]Netzbetreiber_SAV!F3168</f>
        <v>0</v>
      </c>
      <c r="G3538" s="34">
        <f>+[2]Netzbetreiber_SAV!G3168</f>
        <v>0</v>
      </c>
      <c r="H3538" s="34">
        <f>+[2]Netzbetreiber_SAV!H3168</f>
        <v>0</v>
      </c>
      <c r="I3538" s="34">
        <f>+[2]Netzbetreiber_SAV!I3168</f>
        <v>0</v>
      </c>
      <c r="J3538" s="34">
        <f>+[2]Netzbetreiber_SAV!J3168</f>
        <v>0</v>
      </c>
      <c r="K3538" s="34">
        <f>+[2]Netzbetreiber_SAV!K3168</f>
        <v>0</v>
      </c>
      <c r="L3538" s="34">
        <f>+[2]Netzbetreiber_SAV!L3168</f>
        <v>0</v>
      </c>
      <c r="M3538" s="34">
        <f>+[2]Netzbetreiber_SAV!M3168</f>
        <v>0</v>
      </c>
      <c r="N3538" s="34">
        <f>+[2]Netzbetreiber_SAV!N3168</f>
        <v>0</v>
      </c>
      <c r="O3538" s="34"/>
      <c r="P3538" s="34"/>
      <c r="Q3538" s="34"/>
      <c r="R3538" s="34"/>
      <c r="S3538" s="34"/>
    </row>
    <row r="3539" spans="2:19">
      <c r="B3539" s="5">
        <v>2001</v>
      </c>
      <c r="C3539" s="34">
        <f>+[2]Netzbetreiber_SAV!C3169</f>
        <v>0</v>
      </c>
      <c r="D3539" s="34">
        <f>+[2]Netzbetreiber_SAV!D3169</f>
        <v>0</v>
      </c>
      <c r="E3539" s="34">
        <f>+[2]Netzbetreiber_SAV!E3169</f>
        <v>0</v>
      </c>
      <c r="F3539" s="34">
        <f>+[2]Netzbetreiber_SAV!F3169</f>
        <v>0</v>
      </c>
      <c r="G3539" s="34">
        <f>+[2]Netzbetreiber_SAV!G3169</f>
        <v>0</v>
      </c>
      <c r="H3539" s="34">
        <f>+[2]Netzbetreiber_SAV!H3169</f>
        <v>0</v>
      </c>
      <c r="I3539" s="34">
        <f>+[2]Netzbetreiber_SAV!I3169</f>
        <v>0</v>
      </c>
      <c r="J3539" s="34">
        <f>+[2]Netzbetreiber_SAV!J3169</f>
        <v>0</v>
      </c>
      <c r="K3539" s="34">
        <f>+[2]Netzbetreiber_SAV!K3169</f>
        <v>0</v>
      </c>
      <c r="L3539" s="34">
        <f>+[2]Netzbetreiber_SAV!L3169</f>
        <v>0</v>
      </c>
      <c r="M3539" s="34">
        <f>+[2]Netzbetreiber_SAV!M3169</f>
        <v>0</v>
      </c>
      <c r="N3539" s="34">
        <f>+[2]Netzbetreiber_SAV!N3169</f>
        <v>0</v>
      </c>
      <c r="O3539" s="34"/>
      <c r="P3539" s="34"/>
      <c r="Q3539" s="34"/>
      <c r="R3539" s="34"/>
      <c r="S3539" s="34"/>
    </row>
    <row r="3540" spans="2:19">
      <c r="B3540" s="5">
        <v>2000</v>
      </c>
      <c r="C3540" s="34">
        <f>+[2]Netzbetreiber_SAV!C3170</f>
        <v>0</v>
      </c>
      <c r="D3540" s="34">
        <f>+[2]Netzbetreiber_SAV!D3170</f>
        <v>0</v>
      </c>
      <c r="E3540" s="34">
        <f>+[2]Netzbetreiber_SAV!E3170</f>
        <v>0</v>
      </c>
      <c r="F3540" s="34">
        <f>+[2]Netzbetreiber_SAV!F3170</f>
        <v>0</v>
      </c>
      <c r="G3540" s="34">
        <f>+[2]Netzbetreiber_SAV!G3170</f>
        <v>0</v>
      </c>
      <c r="H3540" s="34">
        <f>+[2]Netzbetreiber_SAV!H3170</f>
        <v>0</v>
      </c>
      <c r="I3540" s="34">
        <f>+[2]Netzbetreiber_SAV!I3170</f>
        <v>0</v>
      </c>
      <c r="J3540" s="34">
        <f>+[2]Netzbetreiber_SAV!J3170</f>
        <v>0</v>
      </c>
      <c r="K3540" s="34">
        <f>+[2]Netzbetreiber_SAV!K3170</f>
        <v>0</v>
      </c>
      <c r="L3540" s="34">
        <f>+[2]Netzbetreiber_SAV!L3170</f>
        <v>0</v>
      </c>
      <c r="M3540" s="34">
        <f>+[2]Netzbetreiber_SAV!M3170</f>
        <v>0</v>
      </c>
      <c r="N3540" s="34">
        <f>+[2]Netzbetreiber_SAV!N3170</f>
        <v>0</v>
      </c>
      <c r="O3540" s="34"/>
      <c r="P3540" s="34"/>
      <c r="Q3540" s="34"/>
      <c r="R3540" s="34"/>
      <c r="S3540" s="34"/>
    </row>
    <row r="3541" spans="2:19">
      <c r="B3541" s="5">
        <v>1999</v>
      </c>
      <c r="C3541" s="34">
        <f>+[2]Netzbetreiber_SAV!C3171</f>
        <v>0</v>
      </c>
      <c r="D3541" s="34">
        <f>+[2]Netzbetreiber_SAV!D3171</f>
        <v>0</v>
      </c>
      <c r="E3541" s="34">
        <f>+[2]Netzbetreiber_SAV!E3171</f>
        <v>0</v>
      </c>
      <c r="F3541" s="34">
        <f>+[2]Netzbetreiber_SAV!F3171</f>
        <v>0</v>
      </c>
      <c r="G3541" s="34">
        <f>+[2]Netzbetreiber_SAV!G3171</f>
        <v>0</v>
      </c>
      <c r="H3541" s="34">
        <f>+[2]Netzbetreiber_SAV!H3171</f>
        <v>0</v>
      </c>
      <c r="I3541" s="34">
        <f>+[2]Netzbetreiber_SAV!I3171</f>
        <v>0</v>
      </c>
      <c r="J3541" s="34">
        <f>+[2]Netzbetreiber_SAV!J3171</f>
        <v>0</v>
      </c>
      <c r="K3541" s="34">
        <f>+[2]Netzbetreiber_SAV!K3171</f>
        <v>0</v>
      </c>
      <c r="L3541" s="34">
        <f>+[2]Netzbetreiber_SAV!L3171</f>
        <v>0</v>
      </c>
      <c r="M3541" s="34">
        <f>+[2]Netzbetreiber_SAV!M3171</f>
        <v>0</v>
      </c>
      <c r="N3541" s="34">
        <f>+[2]Netzbetreiber_SAV!N3171</f>
        <v>0</v>
      </c>
      <c r="O3541" s="34"/>
      <c r="P3541" s="34"/>
      <c r="Q3541" s="34"/>
      <c r="R3541" s="34"/>
      <c r="S3541" s="34"/>
    </row>
    <row r="3542" spans="2:19">
      <c r="B3542" s="5">
        <v>1998</v>
      </c>
      <c r="C3542" s="34">
        <f>+[2]Netzbetreiber_SAV!C3172</f>
        <v>0</v>
      </c>
      <c r="D3542" s="34">
        <f>+[2]Netzbetreiber_SAV!D3172</f>
        <v>0</v>
      </c>
      <c r="E3542" s="34">
        <f>+[2]Netzbetreiber_SAV!E3172</f>
        <v>0</v>
      </c>
      <c r="F3542" s="34">
        <f>+[2]Netzbetreiber_SAV!F3172</f>
        <v>0</v>
      </c>
      <c r="G3542" s="34">
        <f>+[2]Netzbetreiber_SAV!G3172</f>
        <v>0</v>
      </c>
      <c r="H3542" s="34">
        <f>+[2]Netzbetreiber_SAV!H3172</f>
        <v>0</v>
      </c>
      <c r="I3542" s="34">
        <f>+[2]Netzbetreiber_SAV!I3172</f>
        <v>0</v>
      </c>
      <c r="J3542" s="34">
        <f>+[2]Netzbetreiber_SAV!J3172</f>
        <v>0</v>
      </c>
      <c r="K3542" s="34">
        <f>+[2]Netzbetreiber_SAV!K3172</f>
        <v>0</v>
      </c>
      <c r="L3542" s="34">
        <f>+[2]Netzbetreiber_SAV!L3172</f>
        <v>0</v>
      </c>
      <c r="M3542" s="34">
        <f>+[2]Netzbetreiber_SAV!M3172</f>
        <v>0</v>
      </c>
      <c r="N3542" s="34">
        <f>+[2]Netzbetreiber_SAV!N3172</f>
        <v>0</v>
      </c>
      <c r="O3542" s="34"/>
      <c r="P3542" s="34"/>
      <c r="Q3542" s="34"/>
      <c r="R3542" s="34"/>
      <c r="S3542" s="34"/>
    </row>
    <row r="3543" spans="2:19">
      <c r="B3543" s="5">
        <v>1997</v>
      </c>
      <c r="C3543" s="34">
        <f>+[2]Netzbetreiber_SAV!C3173</f>
        <v>0</v>
      </c>
      <c r="D3543" s="34">
        <f>+[2]Netzbetreiber_SAV!D3173</f>
        <v>0</v>
      </c>
      <c r="E3543" s="34">
        <f>+[2]Netzbetreiber_SAV!E3173</f>
        <v>0</v>
      </c>
      <c r="F3543" s="34">
        <f>+[2]Netzbetreiber_SAV!F3173</f>
        <v>0</v>
      </c>
      <c r="G3543" s="34">
        <f>+[2]Netzbetreiber_SAV!G3173</f>
        <v>0</v>
      </c>
      <c r="H3543" s="34">
        <f>+[2]Netzbetreiber_SAV!H3173</f>
        <v>0</v>
      </c>
      <c r="I3543" s="34">
        <f>+[2]Netzbetreiber_SAV!I3173</f>
        <v>0</v>
      </c>
      <c r="J3543" s="34">
        <f>+[2]Netzbetreiber_SAV!J3173</f>
        <v>0</v>
      </c>
      <c r="K3543" s="34">
        <f>+[2]Netzbetreiber_SAV!K3173</f>
        <v>0</v>
      </c>
      <c r="L3543" s="34">
        <f>+[2]Netzbetreiber_SAV!L3173</f>
        <v>0</v>
      </c>
      <c r="M3543" s="34">
        <f>+[2]Netzbetreiber_SAV!M3173</f>
        <v>0</v>
      </c>
      <c r="N3543" s="34">
        <f>+[2]Netzbetreiber_SAV!N3173</f>
        <v>0</v>
      </c>
      <c r="O3543" s="34"/>
      <c r="P3543" s="34"/>
      <c r="Q3543" s="34"/>
      <c r="R3543" s="34"/>
      <c r="S3543" s="34"/>
    </row>
    <row r="3544" spans="2:19">
      <c r="B3544" s="5">
        <v>1996</v>
      </c>
      <c r="C3544" s="34">
        <f>+[2]Netzbetreiber_SAV!C3174</f>
        <v>0</v>
      </c>
      <c r="D3544" s="34">
        <f>+[2]Netzbetreiber_SAV!D3174</f>
        <v>0</v>
      </c>
      <c r="E3544" s="34">
        <f>+[2]Netzbetreiber_SAV!E3174</f>
        <v>0</v>
      </c>
      <c r="F3544" s="34">
        <f>+[2]Netzbetreiber_SAV!F3174</f>
        <v>0</v>
      </c>
      <c r="G3544" s="34">
        <f>+[2]Netzbetreiber_SAV!G3174</f>
        <v>0</v>
      </c>
      <c r="H3544" s="34">
        <f>+[2]Netzbetreiber_SAV!H3174</f>
        <v>0</v>
      </c>
      <c r="I3544" s="34">
        <f>+[2]Netzbetreiber_SAV!I3174</f>
        <v>0</v>
      </c>
      <c r="J3544" s="34">
        <f>+[2]Netzbetreiber_SAV!J3174</f>
        <v>0</v>
      </c>
      <c r="K3544" s="34">
        <f>+[2]Netzbetreiber_SAV!K3174</f>
        <v>0</v>
      </c>
      <c r="L3544" s="34">
        <f>+[2]Netzbetreiber_SAV!L3174</f>
        <v>0</v>
      </c>
      <c r="M3544" s="34">
        <f>+[2]Netzbetreiber_SAV!M3174</f>
        <v>0</v>
      </c>
      <c r="N3544" s="34">
        <f>+[2]Netzbetreiber_SAV!N3174</f>
        <v>0</v>
      </c>
      <c r="O3544" s="34"/>
      <c r="P3544" s="34"/>
      <c r="Q3544" s="34"/>
      <c r="R3544" s="34"/>
      <c r="S3544" s="34"/>
    </row>
    <row r="3545" spans="2:19">
      <c r="B3545" s="5">
        <v>1995</v>
      </c>
      <c r="C3545" s="34">
        <f>+[2]Netzbetreiber_SAV!C3175</f>
        <v>0</v>
      </c>
      <c r="D3545" s="34">
        <f>+[2]Netzbetreiber_SAV!D3175</f>
        <v>0</v>
      </c>
      <c r="E3545" s="34">
        <f>+[2]Netzbetreiber_SAV!E3175</f>
        <v>0</v>
      </c>
      <c r="F3545" s="34">
        <f>+[2]Netzbetreiber_SAV!F3175</f>
        <v>0</v>
      </c>
      <c r="G3545" s="34">
        <f>+[2]Netzbetreiber_SAV!G3175</f>
        <v>0</v>
      </c>
      <c r="H3545" s="34">
        <f>+[2]Netzbetreiber_SAV!H3175</f>
        <v>0</v>
      </c>
      <c r="I3545" s="34">
        <f>+[2]Netzbetreiber_SAV!I3175</f>
        <v>0</v>
      </c>
      <c r="J3545" s="34">
        <f>+[2]Netzbetreiber_SAV!J3175</f>
        <v>0</v>
      </c>
      <c r="K3545" s="34">
        <f>+[2]Netzbetreiber_SAV!K3175</f>
        <v>0</v>
      </c>
      <c r="L3545" s="34">
        <f>+[2]Netzbetreiber_SAV!L3175</f>
        <v>0</v>
      </c>
      <c r="M3545" s="34">
        <f>+[2]Netzbetreiber_SAV!M3175</f>
        <v>0</v>
      </c>
      <c r="N3545" s="34">
        <f>+[2]Netzbetreiber_SAV!N3175</f>
        <v>0</v>
      </c>
      <c r="O3545" s="34"/>
      <c r="P3545" s="34"/>
      <c r="Q3545" s="34"/>
      <c r="R3545" s="34"/>
      <c r="S3545" s="34"/>
    </row>
    <row r="3546" spans="2:19">
      <c r="B3546" s="5">
        <v>1994</v>
      </c>
      <c r="C3546" s="34">
        <f>+[2]Netzbetreiber_SAV!C3176</f>
        <v>0</v>
      </c>
      <c r="D3546" s="34">
        <f>+[2]Netzbetreiber_SAV!D3176</f>
        <v>0</v>
      </c>
      <c r="E3546" s="34">
        <f>+[2]Netzbetreiber_SAV!E3176</f>
        <v>0</v>
      </c>
      <c r="F3546" s="34">
        <f>+[2]Netzbetreiber_SAV!F3176</f>
        <v>0</v>
      </c>
      <c r="G3546" s="34">
        <f>+[2]Netzbetreiber_SAV!G3176</f>
        <v>0</v>
      </c>
      <c r="H3546" s="34">
        <f>+[2]Netzbetreiber_SAV!H3176</f>
        <v>0</v>
      </c>
      <c r="I3546" s="34">
        <f>+[2]Netzbetreiber_SAV!I3176</f>
        <v>0</v>
      </c>
      <c r="J3546" s="34">
        <f>+[2]Netzbetreiber_SAV!J3176</f>
        <v>0</v>
      </c>
      <c r="K3546" s="34">
        <f>+[2]Netzbetreiber_SAV!K3176</f>
        <v>0</v>
      </c>
      <c r="L3546" s="34">
        <f>+[2]Netzbetreiber_SAV!L3176</f>
        <v>0</v>
      </c>
      <c r="M3546" s="34">
        <f>+[2]Netzbetreiber_SAV!M3176</f>
        <v>0</v>
      </c>
      <c r="N3546" s="34">
        <f>+[2]Netzbetreiber_SAV!N3176</f>
        <v>0</v>
      </c>
      <c r="O3546" s="34"/>
      <c r="P3546" s="34"/>
      <c r="Q3546" s="34"/>
      <c r="R3546" s="34"/>
      <c r="S3546" s="34"/>
    </row>
    <row r="3547" spans="2:19">
      <c r="B3547" s="5">
        <v>1993</v>
      </c>
      <c r="C3547" s="34">
        <f>+[2]Netzbetreiber_SAV!C3177</f>
        <v>0</v>
      </c>
      <c r="D3547" s="34">
        <f>+[2]Netzbetreiber_SAV!D3177</f>
        <v>0</v>
      </c>
      <c r="E3547" s="34">
        <f>+[2]Netzbetreiber_SAV!E3177</f>
        <v>0</v>
      </c>
      <c r="F3547" s="34">
        <f>+[2]Netzbetreiber_SAV!F3177</f>
        <v>0</v>
      </c>
      <c r="G3547" s="34">
        <f>+[2]Netzbetreiber_SAV!G3177</f>
        <v>0</v>
      </c>
      <c r="H3547" s="34">
        <f>+[2]Netzbetreiber_SAV!H3177</f>
        <v>0</v>
      </c>
      <c r="I3547" s="34">
        <f>+[2]Netzbetreiber_SAV!I3177</f>
        <v>0</v>
      </c>
      <c r="J3547" s="34">
        <f>+[2]Netzbetreiber_SAV!J3177</f>
        <v>0</v>
      </c>
      <c r="K3547" s="34">
        <f>+[2]Netzbetreiber_SAV!K3177</f>
        <v>0</v>
      </c>
      <c r="L3547" s="34">
        <f>+[2]Netzbetreiber_SAV!L3177</f>
        <v>0</v>
      </c>
      <c r="M3547" s="34">
        <f>+[2]Netzbetreiber_SAV!M3177</f>
        <v>0</v>
      </c>
      <c r="N3547" s="34">
        <f>+[2]Netzbetreiber_SAV!N3177</f>
        <v>0</v>
      </c>
      <c r="O3547" s="34"/>
      <c r="P3547" s="34"/>
      <c r="Q3547" s="34"/>
      <c r="R3547" s="34"/>
      <c r="S3547" s="34"/>
    </row>
    <row r="3548" spans="2:19">
      <c r="B3548" s="5">
        <v>1992</v>
      </c>
      <c r="C3548" s="34">
        <f>+[2]Netzbetreiber_SAV!C3178</f>
        <v>0</v>
      </c>
      <c r="D3548" s="34">
        <f>+[2]Netzbetreiber_SAV!D3178</f>
        <v>0</v>
      </c>
      <c r="E3548" s="34">
        <f>+[2]Netzbetreiber_SAV!E3178</f>
        <v>0</v>
      </c>
      <c r="F3548" s="34">
        <f>+[2]Netzbetreiber_SAV!F3178</f>
        <v>0</v>
      </c>
      <c r="G3548" s="34">
        <f>+[2]Netzbetreiber_SAV!G3178</f>
        <v>0</v>
      </c>
      <c r="H3548" s="34">
        <f>+[2]Netzbetreiber_SAV!H3178</f>
        <v>0</v>
      </c>
      <c r="I3548" s="34">
        <f>+[2]Netzbetreiber_SAV!I3178</f>
        <v>0</v>
      </c>
      <c r="J3548" s="34">
        <f>+[2]Netzbetreiber_SAV!J3178</f>
        <v>0</v>
      </c>
      <c r="K3548" s="34">
        <f>+[2]Netzbetreiber_SAV!K3178</f>
        <v>0</v>
      </c>
      <c r="L3548" s="34">
        <f>+[2]Netzbetreiber_SAV!L3178</f>
        <v>0</v>
      </c>
      <c r="M3548" s="34">
        <f>+[2]Netzbetreiber_SAV!M3178</f>
        <v>0</v>
      </c>
      <c r="N3548" s="34">
        <f>+[2]Netzbetreiber_SAV!N3178</f>
        <v>0</v>
      </c>
      <c r="O3548" s="34"/>
      <c r="P3548" s="34"/>
      <c r="Q3548" s="34"/>
      <c r="R3548" s="34"/>
      <c r="S3548" s="34"/>
    </row>
    <row r="3549" spans="2:19">
      <c r="B3549" s="5">
        <v>1991</v>
      </c>
      <c r="C3549" s="34">
        <f>+[2]Netzbetreiber_SAV!C3179</f>
        <v>0</v>
      </c>
      <c r="D3549" s="34">
        <f>+[2]Netzbetreiber_SAV!D3179</f>
        <v>0</v>
      </c>
      <c r="E3549" s="34">
        <f>+[2]Netzbetreiber_SAV!E3179</f>
        <v>0</v>
      </c>
      <c r="F3549" s="34">
        <f>+[2]Netzbetreiber_SAV!F3179</f>
        <v>0</v>
      </c>
      <c r="G3549" s="34">
        <f>+[2]Netzbetreiber_SAV!G3179</f>
        <v>0</v>
      </c>
      <c r="H3549" s="34">
        <f>+[2]Netzbetreiber_SAV!H3179</f>
        <v>0</v>
      </c>
      <c r="I3549" s="34">
        <f>+[2]Netzbetreiber_SAV!I3179</f>
        <v>0</v>
      </c>
      <c r="J3549" s="34">
        <f>+[2]Netzbetreiber_SAV!J3179</f>
        <v>0</v>
      </c>
      <c r="K3549" s="34">
        <f>+[2]Netzbetreiber_SAV!K3179</f>
        <v>0</v>
      </c>
      <c r="L3549" s="34">
        <f>+[2]Netzbetreiber_SAV!L3179</f>
        <v>0</v>
      </c>
      <c r="M3549" s="34">
        <f>+[2]Netzbetreiber_SAV!M3179</f>
        <v>0</v>
      </c>
      <c r="N3549" s="34">
        <f>+[2]Netzbetreiber_SAV!N3179</f>
        <v>0</v>
      </c>
      <c r="O3549" s="34"/>
      <c r="P3549" s="34"/>
      <c r="Q3549" s="34"/>
      <c r="R3549" s="34"/>
      <c r="S3549" s="34"/>
    </row>
    <row r="3550" spans="2:19">
      <c r="B3550" s="5">
        <v>1990</v>
      </c>
      <c r="C3550" s="34">
        <f>+[2]Netzbetreiber_SAV!C3180</f>
        <v>0</v>
      </c>
      <c r="D3550" s="34">
        <f>+[2]Netzbetreiber_SAV!D3180</f>
        <v>0</v>
      </c>
      <c r="E3550" s="34">
        <f>+[2]Netzbetreiber_SAV!E3180</f>
        <v>0</v>
      </c>
      <c r="F3550" s="34">
        <f>+[2]Netzbetreiber_SAV!F3180</f>
        <v>0</v>
      </c>
      <c r="G3550" s="34">
        <f>+[2]Netzbetreiber_SAV!G3180</f>
        <v>0</v>
      </c>
      <c r="H3550" s="34">
        <f>+[2]Netzbetreiber_SAV!H3180</f>
        <v>0</v>
      </c>
      <c r="I3550" s="34">
        <f>+[2]Netzbetreiber_SAV!I3180</f>
        <v>0</v>
      </c>
      <c r="J3550" s="34">
        <f>+[2]Netzbetreiber_SAV!J3180</f>
        <v>0</v>
      </c>
      <c r="K3550" s="34">
        <f>+[2]Netzbetreiber_SAV!K3180</f>
        <v>0</v>
      </c>
      <c r="L3550" s="34">
        <f>+[2]Netzbetreiber_SAV!L3180</f>
        <v>0</v>
      </c>
      <c r="M3550" s="34">
        <f>+[2]Netzbetreiber_SAV!M3180</f>
        <v>0</v>
      </c>
      <c r="N3550" s="34">
        <f>+[2]Netzbetreiber_SAV!N3180</f>
        <v>0</v>
      </c>
      <c r="O3550" s="34"/>
      <c r="P3550" s="34"/>
      <c r="Q3550" s="34"/>
      <c r="R3550" s="34"/>
      <c r="S3550" s="34"/>
    </row>
    <row r="3551" spans="2:19">
      <c r="B3551" s="5">
        <v>1989</v>
      </c>
      <c r="C3551" s="34">
        <f>+[2]Netzbetreiber_SAV!C3181</f>
        <v>0</v>
      </c>
      <c r="D3551" s="34">
        <f>+[2]Netzbetreiber_SAV!D3181</f>
        <v>0</v>
      </c>
      <c r="E3551" s="34">
        <f>+[2]Netzbetreiber_SAV!E3181</f>
        <v>0</v>
      </c>
      <c r="F3551" s="34">
        <f>+[2]Netzbetreiber_SAV!F3181</f>
        <v>0</v>
      </c>
      <c r="G3551" s="34">
        <f>+[2]Netzbetreiber_SAV!G3181</f>
        <v>0</v>
      </c>
      <c r="H3551" s="34">
        <f>+[2]Netzbetreiber_SAV!H3181</f>
        <v>0</v>
      </c>
      <c r="I3551" s="34">
        <f>+[2]Netzbetreiber_SAV!I3181</f>
        <v>0</v>
      </c>
      <c r="J3551" s="34">
        <f>+[2]Netzbetreiber_SAV!J3181</f>
        <v>0</v>
      </c>
      <c r="K3551" s="34">
        <f>+[2]Netzbetreiber_SAV!K3181</f>
        <v>0</v>
      </c>
      <c r="L3551" s="34">
        <f>+[2]Netzbetreiber_SAV!L3181</f>
        <v>0</v>
      </c>
      <c r="M3551" s="34">
        <f>+[2]Netzbetreiber_SAV!M3181</f>
        <v>0</v>
      </c>
      <c r="N3551" s="34">
        <f>+[2]Netzbetreiber_SAV!N3181</f>
        <v>0</v>
      </c>
      <c r="O3551" s="34"/>
      <c r="P3551" s="34"/>
      <c r="Q3551" s="34"/>
      <c r="R3551" s="34"/>
      <c r="S3551" s="34"/>
    </row>
    <row r="3552" spans="2:19">
      <c r="B3552" s="5">
        <v>1988</v>
      </c>
      <c r="C3552" s="34">
        <f>+[2]Netzbetreiber_SAV!C3182</f>
        <v>0</v>
      </c>
      <c r="D3552" s="34">
        <f>+[2]Netzbetreiber_SAV!D3182</f>
        <v>0</v>
      </c>
      <c r="E3552" s="34">
        <f>+[2]Netzbetreiber_SAV!E3182</f>
        <v>0</v>
      </c>
      <c r="F3552" s="34">
        <f>+[2]Netzbetreiber_SAV!F3182</f>
        <v>0</v>
      </c>
      <c r="G3552" s="34">
        <f>+[2]Netzbetreiber_SAV!G3182</f>
        <v>0</v>
      </c>
      <c r="H3552" s="34">
        <f>+[2]Netzbetreiber_SAV!H3182</f>
        <v>0</v>
      </c>
      <c r="I3552" s="34">
        <f>+[2]Netzbetreiber_SAV!I3182</f>
        <v>0</v>
      </c>
      <c r="J3552" s="34">
        <f>+[2]Netzbetreiber_SAV!J3182</f>
        <v>0</v>
      </c>
      <c r="K3552" s="34">
        <f>+[2]Netzbetreiber_SAV!K3182</f>
        <v>0</v>
      </c>
      <c r="L3552" s="34">
        <f>+[2]Netzbetreiber_SAV!L3182</f>
        <v>0</v>
      </c>
      <c r="M3552" s="34">
        <f>+[2]Netzbetreiber_SAV!M3182</f>
        <v>0</v>
      </c>
      <c r="N3552" s="34">
        <f>+[2]Netzbetreiber_SAV!N3182</f>
        <v>0</v>
      </c>
      <c r="O3552" s="34"/>
      <c r="P3552" s="34"/>
      <c r="Q3552" s="34"/>
      <c r="R3552" s="34"/>
      <c r="S3552" s="34"/>
    </row>
    <row r="3553" spans="2:19">
      <c r="B3553" s="5">
        <v>1987</v>
      </c>
      <c r="C3553" s="34">
        <f>+[2]Netzbetreiber_SAV!C3183</f>
        <v>0</v>
      </c>
      <c r="D3553" s="34">
        <f>+[2]Netzbetreiber_SAV!D3183</f>
        <v>0</v>
      </c>
      <c r="E3553" s="34">
        <f>+[2]Netzbetreiber_SAV!E3183</f>
        <v>0</v>
      </c>
      <c r="F3553" s="34">
        <f>+[2]Netzbetreiber_SAV!F3183</f>
        <v>0</v>
      </c>
      <c r="G3553" s="34">
        <f>+[2]Netzbetreiber_SAV!G3183</f>
        <v>0</v>
      </c>
      <c r="H3553" s="34">
        <f>+[2]Netzbetreiber_SAV!H3183</f>
        <v>0</v>
      </c>
      <c r="I3553" s="34">
        <f>+[2]Netzbetreiber_SAV!I3183</f>
        <v>0</v>
      </c>
      <c r="J3553" s="34">
        <f>+[2]Netzbetreiber_SAV!J3183</f>
        <v>0</v>
      </c>
      <c r="K3553" s="34">
        <f>+[2]Netzbetreiber_SAV!K3183</f>
        <v>0</v>
      </c>
      <c r="L3553" s="34">
        <f>+[2]Netzbetreiber_SAV!L3183</f>
        <v>0</v>
      </c>
      <c r="M3553" s="34">
        <f>+[2]Netzbetreiber_SAV!M3183</f>
        <v>0</v>
      </c>
      <c r="N3553" s="34">
        <f>+[2]Netzbetreiber_SAV!N3183</f>
        <v>0</v>
      </c>
      <c r="O3553" s="34"/>
      <c r="P3553" s="34"/>
      <c r="Q3553" s="34"/>
      <c r="R3553" s="34"/>
      <c r="S3553" s="34"/>
    </row>
    <row r="3554" spans="2:19">
      <c r="B3554" s="5">
        <v>1986</v>
      </c>
      <c r="C3554" s="34">
        <f>+[2]Netzbetreiber_SAV!C3184</f>
        <v>0</v>
      </c>
      <c r="D3554" s="34">
        <f>+[2]Netzbetreiber_SAV!D3184</f>
        <v>0</v>
      </c>
      <c r="E3554" s="34">
        <f>+[2]Netzbetreiber_SAV!E3184</f>
        <v>0</v>
      </c>
      <c r="F3554" s="34">
        <f>+[2]Netzbetreiber_SAV!F3184</f>
        <v>0</v>
      </c>
      <c r="G3554" s="34">
        <f>+[2]Netzbetreiber_SAV!G3184</f>
        <v>0</v>
      </c>
      <c r="H3554" s="34">
        <f>+[2]Netzbetreiber_SAV!H3184</f>
        <v>0</v>
      </c>
      <c r="I3554" s="34">
        <f>+[2]Netzbetreiber_SAV!I3184</f>
        <v>0</v>
      </c>
      <c r="J3554" s="34">
        <f>+[2]Netzbetreiber_SAV!J3184</f>
        <v>0</v>
      </c>
      <c r="K3554" s="34">
        <f>+[2]Netzbetreiber_SAV!K3184</f>
        <v>0</v>
      </c>
      <c r="L3554" s="34">
        <f>+[2]Netzbetreiber_SAV!L3184</f>
        <v>0</v>
      </c>
      <c r="M3554" s="34">
        <f>+[2]Netzbetreiber_SAV!M3184</f>
        <v>0</v>
      </c>
      <c r="N3554" s="34">
        <f>+[2]Netzbetreiber_SAV!N3184</f>
        <v>0</v>
      </c>
      <c r="O3554" s="34"/>
      <c r="P3554" s="34"/>
      <c r="Q3554" s="34"/>
      <c r="R3554" s="34"/>
      <c r="S3554" s="34"/>
    </row>
    <row r="3555" spans="2:19">
      <c r="B3555" s="5">
        <v>1985</v>
      </c>
      <c r="C3555" s="34">
        <f>+[2]Netzbetreiber_SAV!C3185</f>
        <v>0</v>
      </c>
      <c r="D3555" s="34">
        <f>+[2]Netzbetreiber_SAV!D3185</f>
        <v>0</v>
      </c>
      <c r="E3555" s="34">
        <f>+[2]Netzbetreiber_SAV!E3185</f>
        <v>0</v>
      </c>
      <c r="F3555" s="34">
        <f>+[2]Netzbetreiber_SAV!F3185</f>
        <v>0</v>
      </c>
      <c r="G3555" s="34">
        <f>+[2]Netzbetreiber_SAV!G3185</f>
        <v>0</v>
      </c>
      <c r="H3555" s="34">
        <f>+[2]Netzbetreiber_SAV!H3185</f>
        <v>0</v>
      </c>
      <c r="I3555" s="34">
        <f>+[2]Netzbetreiber_SAV!I3185</f>
        <v>0</v>
      </c>
      <c r="J3555" s="34">
        <f>+[2]Netzbetreiber_SAV!J3185</f>
        <v>0</v>
      </c>
      <c r="K3555" s="34">
        <f>+[2]Netzbetreiber_SAV!K3185</f>
        <v>0</v>
      </c>
      <c r="L3555" s="34">
        <f>+[2]Netzbetreiber_SAV!L3185</f>
        <v>0</v>
      </c>
      <c r="M3555" s="34">
        <f>+[2]Netzbetreiber_SAV!M3185</f>
        <v>0</v>
      </c>
      <c r="N3555" s="34">
        <f>+[2]Netzbetreiber_SAV!N3185</f>
        <v>0</v>
      </c>
      <c r="O3555" s="34"/>
      <c r="P3555" s="34"/>
      <c r="Q3555" s="34"/>
      <c r="R3555" s="34"/>
      <c r="S3555" s="34"/>
    </row>
    <row r="3556" spans="2:19">
      <c r="B3556" s="5">
        <v>1984</v>
      </c>
      <c r="C3556" s="34">
        <f>+[2]Netzbetreiber_SAV!C3186</f>
        <v>0</v>
      </c>
      <c r="D3556" s="34">
        <f>+[2]Netzbetreiber_SAV!D3186</f>
        <v>0</v>
      </c>
      <c r="E3556" s="34">
        <f>+[2]Netzbetreiber_SAV!E3186</f>
        <v>0</v>
      </c>
      <c r="F3556" s="34">
        <f>+[2]Netzbetreiber_SAV!F3186</f>
        <v>0</v>
      </c>
      <c r="G3556" s="34">
        <f>+[2]Netzbetreiber_SAV!G3186</f>
        <v>0</v>
      </c>
      <c r="H3556" s="34">
        <f>+[2]Netzbetreiber_SAV!H3186</f>
        <v>0</v>
      </c>
      <c r="I3556" s="34">
        <f>+[2]Netzbetreiber_SAV!I3186</f>
        <v>0</v>
      </c>
      <c r="J3556" s="34">
        <f>+[2]Netzbetreiber_SAV!J3186</f>
        <v>0</v>
      </c>
      <c r="K3556" s="34">
        <f>+[2]Netzbetreiber_SAV!K3186</f>
        <v>0</v>
      </c>
      <c r="L3556" s="34">
        <f>+[2]Netzbetreiber_SAV!L3186</f>
        <v>0</v>
      </c>
      <c r="M3556" s="34">
        <f>+[2]Netzbetreiber_SAV!M3186</f>
        <v>0</v>
      </c>
      <c r="N3556" s="34">
        <f>+[2]Netzbetreiber_SAV!N3186</f>
        <v>0</v>
      </c>
      <c r="O3556" s="34"/>
      <c r="P3556" s="34"/>
      <c r="Q3556" s="34"/>
      <c r="R3556" s="34"/>
      <c r="S3556" s="34"/>
    </row>
    <row r="3557" spans="2:19">
      <c r="B3557" s="5">
        <v>1983</v>
      </c>
      <c r="C3557" s="34">
        <f>+[2]Netzbetreiber_SAV!C3187</f>
        <v>0</v>
      </c>
      <c r="D3557" s="34">
        <f>+[2]Netzbetreiber_SAV!D3187</f>
        <v>0</v>
      </c>
      <c r="E3557" s="34">
        <f>+[2]Netzbetreiber_SAV!E3187</f>
        <v>0</v>
      </c>
      <c r="F3557" s="34">
        <f>+[2]Netzbetreiber_SAV!F3187</f>
        <v>0</v>
      </c>
      <c r="G3557" s="34">
        <f>+[2]Netzbetreiber_SAV!G3187</f>
        <v>0</v>
      </c>
      <c r="H3557" s="34">
        <f>+[2]Netzbetreiber_SAV!H3187</f>
        <v>0</v>
      </c>
      <c r="I3557" s="34">
        <f>+[2]Netzbetreiber_SAV!I3187</f>
        <v>0</v>
      </c>
      <c r="J3557" s="34">
        <f>+[2]Netzbetreiber_SAV!J3187</f>
        <v>0</v>
      </c>
      <c r="K3557" s="34">
        <f>+[2]Netzbetreiber_SAV!K3187</f>
        <v>0</v>
      </c>
      <c r="L3557" s="34">
        <f>+[2]Netzbetreiber_SAV!L3187</f>
        <v>0</v>
      </c>
      <c r="M3557" s="34">
        <f>+[2]Netzbetreiber_SAV!M3187</f>
        <v>0</v>
      </c>
      <c r="N3557" s="34">
        <f>+[2]Netzbetreiber_SAV!N3187</f>
        <v>0</v>
      </c>
      <c r="O3557" s="34"/>
      <c r="P3557" s="34"/>
      <c r="Q3557" s="34"/>
      <c r="R3557" s="34"/>
      <c r="S3557" s="34"/>
    </row>
    <row r="3558" spans="2:19">
      <c r="B3558" s="5">
        <v>1982</v>
      </c>
      <c r="C3558" s="34">
        <f>+[2]Netzbetreiber_SAV!C3188</f>
        <v>0</v>
      </c>
      <c r="D3558" s="34">
        <f>+[2]Netzbetreiber_SAV!D3188</f>
        <v>0</v>
      </c>
      <c r="E3558" s="34">
        <f>+[2]Netzbetreiber_SAV!E3188</f>
        <v>0</v>
      </c>
      <c r="F3558" s="34">
        <f>+[2]Netzbetreiber_SAV!F3188</f>
        <v>0</v>
      </c>
      <c r="G3558" s="34">
        <f>+[2]Netzbetreiber_SAV!G3188</f>
        <v>0</v>
      </c>
      <c r="H3558" s="34">
        <f>+[2]Netzbetreiber_SAV!H3188</f>
        <v>0</v>
      </c>
      <c r="I3558" s="34">
        <f>+[2]Netzbetreiber_SAV!I3188</f>
        <v>0</v>
      </c>
      <c r="J3558" s="34">
        <f>+[2]Netzbetreiber_SAV!J3188</f>
        <v>0</v>
      </c>
      <c r="K3558" s="34">
        <f>+[2]Netzbetreiber_SAV!K3188</f>
        <v>0</v>
      </c>
      <c r="L3558" s="34">
        <f>+[2]Netzbetreiber_SAV!L3188</f>
        <v>0</v>
      </c>
      <c r="M3558" s="34">
        <f>+[2]Netzbetreiber_SAV!M3188</f>
        <v>0</v>
      </c>
      <c r="N3558" s="34">
        <f>+[2]Netzbetreiber_SAV!N3188</f>
        <v>0</v>
      </c>
      <c r="O3558" s="34"/>
      <c r="P3558" s="34"/>
      <c r="Q3558" s="34"/>
      <c r="R3558" s="34"/>
      <c r="S3558" s="34"/>
    </row>
    <row r="3559" spans="2:19">
      <c r="B3559" s="5">
        <v>1981</v>
      </c>
      <c r="C3559" s="34">
        <f>+[2]Netzbetreiber_SAV!C3189</f>
        <v>0</v>
      </c>
      <c r="D3559" s="34">
        <f>+[2]Netzbetreiber_SAV!D3189</f>
        <v>0</v>
      </c>
      <c r="E3559" s="34">
        <f>+[2]Netzbetreiber_SAV!E3189</f>
        <v>0</v>
      </c>
      <c r="F3559" s="34">
        <f>+[2]Netzbetreiber_SAV!F3189</f>
        <v>0</v>
      </c>
      <c r="G3559" s="34">
        <f>+[2]Netzbetreiber_SAV!G3189</f>
        <v>0</v>
      </c>
      <c r="H3559" s="34">
        <f>+[2]Netzbetreiber_SAV!H3189</f>
        <v>0</v>
      </c>
      <c r="I3559" s="34">
        <f>+[2]Netzbetreiber_SAV!I3189</f>
        <v>0</v>
      </c>
      <c r="J3559" s="34">
        <f>+[2]Netzbetreiber_SAV!J3189</f>
        <v>0</v>
      </c>
      <c r="K3559" s="34">
        <f>+[2]Netzbetreiber_SAV!K3189</f>
        <v>0</v>
      </c>
      <c r="L3559" s="34">
        <f>+[2]Netzbetreiber_SAV!L3189</f>
        <v>0</v>
      </c>
      <c r="M3559" s="34">
        <f>+[2]Netzbetreiber_SAV!M3189</f>
        <v>0</v>
      </c>
      <c r="N3559" s="34">
        <f>+[2]Netzbetreiber_SAV!N3189</f>
        <v>0</v>
      </c>
      <c r="O3559" s="34"/>
      <c r="P3559" s="34"/>
      <c r="Q3559" s="34"/>
      <c r="R3559" s="34"/>
      <c r="S3559" s="34"/>
    </row>
    <row r="3560" spans="2:19">
      <c r="B3560" s="5">
        <v>1980</v>
      </c>
      <c r="C3560" s="34">
        <f>+[2]Netzbetreiber_SAV!C3190</f>
        <v>0</v>
      </c>
      <c r="D3560" s="34">
        <f>+[2]Netzbetreiber_SAV!D3190</f>
        <v>0</v>
      </c>
      <c r="E3560" s="34">
        <f>+[2]Netzbetreiber_SAV!E3190</f>
        <v>0</v>
      </c>
      <c r="F3560" s="34">
        <f>+[2]Netzbetreiber_SAV!F3190</f>
        <v>0</v>
      </c>
      <c r="G3560" s="34">
        <f>+[2]Netzbetreiber_SAV!G3190</f>
        <v>0</v>
      </c>
      <c r="H3560" s="34">
        <f>+[2]Netzbetreiber_SAV!H3190</f>
        <v>0</v>
      </c>
      <c r="I3560" s="34">
        <f>+[2]Netzbetreiber_SAV!I3190</f>
        <v>0</v>
      </c>
      <c r="J3560" s="34">
        <f>+[2]Netzbetreiber_SAV!J3190</f>
        <v>0</v>
      </c>
      <c r="K3560" s="34">
        <f>+[2]Netzbetreiber_SAV!K3190</f>
        <v>0</v>
      </c>
      <c r="L3560" s="34">
        <f>+[2]Netzbetreiber_SAV!L3190</f>
        <v>0</v>
      </c>
      <c r="M3560" s="34">
        <f>+[2]Netzbetreiber_SAV!M3190</f>
        <v>0</v>
      </c>
      <c r="N3560" s="34">
        <f>+[2]Netzbetreiber_SAV!N3190</f>
        <v>0</v>
      </c>
      <c r="O3560" s="34"/>
      <c r="P3560" s="34"/>
      <c r="Q3560" s="34"/>
      <c r="R3560" s="34"/>
      <c r="S3560" s="34"/>
    </row>
    <row r="3561" spans="2:19">
      <c r="B3561" s="5">
        <v>1979</v>
      </c>
      <c r="C3561" s="34">
        <f>+[2]Netzbetreiber_SAV!C3191</f>
        <v>0</v>
      </c>
      <c r="D3561" s="34">
        <f>+[2]Netzbetreiber_SAV!D3191</f>
        <v>0</v>
      </c>
      <c r="E3561" s="34">
        <f>+[2]Netzbetreiber_SAV!E3191</f>
        <v>0</v>
      </c>
      <c r="F3561" s="34">
        <f>+[2]Netzbetreiber_SAV!F3191</f>
        <v>0</v>
      </c>
      <c r="G3561" s="34">
        <f>+[2]Netzbetreiber_SAV!G3191</f>
        <v>0</v>
      </c>
      <c r="H3561" s="34">
        <f>+[2]Netzbetreiber_SAV!H3191</f>
        <v>0</v>
      </c>
      <c r="I3561" s="34">
        <f>+[2]Netzbetreiber_SAV!I3191</f>
        <v>0</v>
      </c>
      <c r="J3561" s="34">
        <f>+[2]Netzbetreiber_SAV!J3191</f>
        <v>0</v>
      </c>
      <c r="K3561" s="34">
        <f>+[2]Netzbetreiber_SAV!K3191</f>
        <v>0</v>
      </c>
      <c r="L3561" s="34">
        <f>+[2]Netzbetreiber_SAV!L3191</f>
        <v>0</v>
      </c>
      <c r="M3561" s="34">
        <f>+[2]Netzbetreiber_SAV!M3191</f>
        <v>0</v>
      </c>
      <c r="N3561" s="34">
        <f>+[2]Netzbetreiber_SAV!N3191</f>
        <v>0</v>
      </c>
      <c r="O3561" s="34"/>
      <c r="P3561" s="34"/>
      <c r="Q3561" s="34"/>
      <c r="R3561" s="34"/>
      <c r="S3561" s="34"/>
    </row>
    <row r="3562" spans="2:19">
      <c r="B3562" s="5">
        <v>1978</v>
      </c>
      <c r="C3562" s="34">
        <f>+[2]Netzbetreiber_SAV!C3192</f>
        <v>0</v>
      </c>
      <c r="D3562" s="34">
        <f>+[2]Netzbetreiber_SAV!D3192</f>
        <v>0</v>
      </c>
      <c r="E3562" s="34">
        <f>+[2]Netzbetreiber_SAV!E3192</f>
        <v>0</v>
      </c>
      <c r="F3562" s="34">
        <f>+[2]Netzbetreiber_SAV!F3192</f>
        <v>0</v>
      </c>
      <c r="G3562" s="34">
        <f>+[2]Netzbetreiber_SAV!G3192</f>
        <v>0</v>
      </c>
      <c r="H3562" s="34">
        <f>+[2]Netzbetreiber_SAV!H3192</f>
        <v>0</v>
      </c>
      <c r="I3562" s="34">
        <f>+[2]Netzbetreiber_SAV!I3192</f>
        <v>0</v>
      </c>
      <c r="J3562" s="34">
        <f>+[2]Netzbetreiber_SAV!J3192</f>
        <v>0</v>
      </c>
      <c r="K3562" s="34">
        <f>+[2]Netzbetreiber_SAV!K3192</f>
        <v>0</v>
      </c>
      <c r="L3562" s="34">
        <f>+[2]Netzbetreiber_SAV!L3192</f>
        <v>0</v>
      </c>
      <c r="M3562" s="34">
        <f>+[2]Netzbetreiber_SAV!M3192</f>
        <v>0</v>
      </c>
      <c r="N3562" s="34">
        <f>+[2]Netzbetreiber_SAV!N3192</f>
        <v>0</v>
      </c>
      <c r="O3562" s="34"/>
      <c r="P3562" s="34"/>
      <c r="Q3562" s="34"/>
      <c r="R3562" s="34"/>
      <c r="S3562" s="34"/>
    </row>
    <row r="3563" spans="2:19">
      <c r="B3563" s="5">
        <v>1977</v>
      </c>
      <c r="C3563" s="34">
        <f>+[2]Netzbetreiber_SAV!C3193</f>
        <v>0</v>
      </c>
      <c r="D3563" s="34">
        <f>+[2]Netzbetreiber_SAV!D3193</f>
        <v>0</v>
      </c>
      <c r="E3563" s="34">
        <f>+[2]Netzbetreiber_SAV!E3193</f>
        <v>0</v>
      </c>
      <c r="F3563" s="34">
        <f>+[2]Netzbetreiber_SAV!F3193</f>
        <v>0</v>
      </c>
      <c r="G3563" s="34">
        <f>+[2]Netzbetreiber_SAV!G3193</f>
        <v>0</v>
      </c>
      <c r="H3563" s="34">
        <f>+[2]Netzbetreiber_SAV!H3193</f>
        <v>0</v>
      </c>
      <c r="I3563" s="34">
        <f>+[2]Netzbetreiber_SAV!I3193</f>
        <v>0</v>
      </c>
      <c r="J3563" s="34">
        <f>+[2]Netzbetreiber_SAV!J3193</f>
        <v>0</v>
      </c>
      <c r="K3563" s="34">
        <f>+[2]Netzbetreiber_SAV!K3193</f>
        <v>0</v>
      </c>
      <c r="L3563" s="34">
        <f>+[2]Netzbetreiber_SAV!L3193</f>
        <v>0</v>
      </c>
      <c r="M3563" s="34">
        <f>+[2]Netzbetreiber_SAV!M3193</f>
        <v>0</v>
      </c>
      <c r="N3563" s="34">
        <f>+[2]Netzbetreiber_SAV!N3193</f>
        <v>0</v>
      </c>
      <c r="O3563" s="34"/>
      <c r="P3563" s="34"/>
      <c r="Q3563" s="34"/>
      <c r="R3563" s="34"/>
      <c r="S3563" s="34"/>
    </row>
    <row r="3564" spans="2:19">
      <c r="B3564" s="5">
        <v>1976</v>
      </c>
      <c r="C3564" s="34">
        <f>+[2]Netzbetreiber_SAV!C3194</f>
        <v>0</v>
      </c>
      <c r="D3564" s="34">
        <f>+[2]Netzbetreiber_SAV!D3194</f>
        <v>0</v>
      </c>
      <c r="E3564" s="34">
        <f>+[2]Netzbetreiber_SAV!E3194</f>
        <v>0</v>
      </c>
      <c r="F3564" s="34">
        <f>+[2]Netzbetreiber_SAV!F3194</f>
        <v>0</v>
      </c>
      <c r="G3564" s="34">
        <f>+[2]Netzbetreiber_SAV!G3194</f>
        <v>0</v>
      </c>
      <c r="H3564" s="34">
        <f>+[2]Netzbetreiber_SAV!H3194</f>
        <v>0</v>
      </c>
      <c r="I3564" s="34">
        <f>+[2]Netzbetreiber_SAV!I3194</f>
        <v>0</v>
      </c>
      <c r="J3564" s="34">
        <f>+[2]Netzbetreiber_SAV!J3194</f>
        <v>0</v>
      </c>
      <c r="K3564" s="34">
        <f>+[2]Netzbetreiber_SAV!K3194</f>
        <v>0</v>
      </c>
      <c r="L3564" s="34">
        <f>+[2]Netzbetreiber_SAV!L3194</f>
        <v>0</v>
      </c>
      <c r="M3564" s="34">
        <f>+[2]Netzbetreiber_SAV!M3194</f>
        <v>0</v>
      </c>
      <c r="N3564" s="34">
        <f>+[2]Netzbetreiber_SAV!N3194</f>
        <v>0</v>
      </c>
      <c r="O3564" s="34"/>
      <c r="P3564" s="34"/>
      <c r="Q3564" s="34"/>
      <c r="R3564" s="34"/>
      <c r="S3564" s="34"/>
    </row>
    <row r="3565" spans="2:19">
      <c r="B3565" s="5">
        <v>1975</v>
      </c>
      <c r="C3565" s="34">
        <f>+[2]Netzbetreiber_SAV!C3195</f>
        <v>0</v>
      </c>
      <c r="D3565" s="34">
        <f>+[2]Netzbetreiber_SAV!D3195</f>
        <v>0</v>
      </c>
      <c r="E3565" s="34">
        <f>+[2]Netzbetreiber_SAV!E3195</f>
        <v>0</v>
      </c>
      <c r="F3565" s="34">
        <f>+[2]Netzbetreiber_SAV!F3195</f>
        <v>0</v>
      </c>
      <c r="G3565" s="34">
        <f>+[2]Netzbetreiber_SAV!G3195</f>
        <v>0</v>
      </c>
      <c r="H3565" s="34">
        <f>+[2]Netzbetreiber_SAV!H3195</f>
        <v>0</v>
      </c>
      <c r="I3565" s="34">
        <f>+[2]Netzbetreiber_SAV!I3195</f>
        <v>0</v>
      </c>
      <c r="J3565" s="34">
        <f>+[2]Netzbetreiber_SAV!J3195</f>
        <v>0</v>
      </c>
      <c r="K3565" s="34">
        <f>+[2]Netzbetreiber_SAV!K3195</f>
        <v>0</v>
      </c>
      <c r="L3565" s="34">
        <f>+[2]Netzbetreiber_SAV!L3195</f>
        <v>0</v>
      </c>
      <c r="M3565" s="34">
        <f>+[2]Netzbetreiber_SAV!M3195</f>
        <v>0</v>
      </c>
      <c r="N3565" s="34">
        <f>+[2]Netzbetreiber_SAV!N3195</f>
        <v>0</v>
      </c>
      <c r="O3565" s="34"/>
      <c r="P3565" s="34"/>
      <c r="Q3565" s="34"/>
      <c r="R3565" s="34"/>
      <c r="S3565" s="34"/>
    </row>
    <row r="3566" spans="2:19">
      <c r="B3566" s="5">
        <v>1974</v>
      </c>
      <c r="C3566" s="34">
        <f>+[2]Netzbetreiber_SAV!C3196</f>
        <v>0</v>
      </c>
      <c r="D3566" s="34">
        <f>+[2]Netzbetreiber_SAV!D3196</f>
        <v>0</v>
      </c>
      <c r="E3566" s="34">
        <f>+[2]Netzbetreiber_SAV!E3196</f>
        <v>0</v>
      </c>
      <c r="F3566" s="34">
        <f>+[2]Netzbetreiber_SAV!F3196</f>
        <v>0</v>
      </c>
      <c r="G3566" s="34">
        <f>+[2]Netzbetreiber_SAV!G3196</f>
        <v>0</v>
      </c>
      <c r="H3566" s="34">
        <f>+[2]Netzbetreiber_SAV!H3196</f>
        <v>0</v>
      </c>
      <c r="I3566" s="34">
        <f>+[2]Netzbetreiber_SAV!I3196</f>
        <v>0</v>
      </c>
      <c r="J3566" s="34">
        <f>+[2]Netzbetreiber_SAV!J3196</f>
        <v>0</v>
      </c>
      <c r="K3566" s="34">
        <f>+[2]Netzbetreiber_SAV!K3196</f>
        <v>0</v>
      </c>
      <c r="L3566" s="34">
        <f>+[2]Netzbetreiber_SAV!L3196</f>
        <v>0</v>
      </c>
      <c r="M3566" s="34">
        <f>+[2]Netzbetreiber_SAV!M3196</f>
        <v>0</v>
      </c>
      <c r="N3566" s="34">
        <f>+[2]Netzbetreiber_SAV!N3196</f>
        <v>0</v>
      </c>
      <c r="O3566" s="34"/>
      <c r="P3566" s="34"/>
      <c r="Q3566" s="34"/>
      <c r="R3566" s="34"/>
      <c r="S3566" s="34"/>
    </row>
    <row r="3567" spans="2:19">
      <c r="B3567" s="5">
        <v>1973</v>
      </c>
      <c r="C3567" s="34">
        <f>+[2]Netzbetreiber_SAV!C3197</f>
        <v>0</v>
      </c>
      <c r="D3567" s="34">
        <f>+[2]Netzbetreiber_SAV!D3197</f>
        <v>0</v>
      </c>
      <c r="E3567" s="34">
        <f>+[2]Netzbetreiber_SAV!E3197</f>
        <v>0</v>
      </c>
      <c r="F3567" s="34">
        <f>+[2]Netzbetreiber_SAV!F3197</f>
        <v>0</v>
      </c>
      <c r="G3567" s="34">
        <f>+[2]Netzbetreiber_SAV!G3197</f>
        <v>0</v>
      </c>
      <c r="H3567" s="34">
        <f>+[2]Netzbetreiber_SAV!H3197</f>
        <v>0</v>
      </c>
      <c r="I3567" s="34">
        <f>+[2]Netzbetreiber_SAV!I3197</f>
        <v>0</v>
      </c>
      <c r="J3567" s="34">
        <f>+[2]Netzbetreiber_SAV!J3197</f>
        <v>0</v>
      </c>
      <c r="K3567" s="34">
        <f>+[2]Netzbetreiber_SAV!K3197</f>
        <v>0</v>
      </c>
      <c r="L3567" s="34">
        <f>+[2]Netzbetreiber_SAV!L3197</f>
        <v>0</v>
      </c>
      <c r="M3567" s="34">
        <f>+[2]Netzbetreiber_SAV!M3197</f>
        <v>0</v>
      </c>
      <c r="N3567" s="34">
        <f>+[2]Netzbetreiber_SAV!N3197</f>
        <v>0</v>
      </c>
      <c r="O3567" s="34"/>
      <c r="P3567" s="34"/>
      <c r="Q3567" s="34"/>
      <c r="R3567" s="34"/>
      <c r="S3567" s="34"/>
    </row>
    <row r="3568" spans="2:19">
      <c r="B3568" s="5">
        <v>1972</v>
      </c>
      <c r="C3568" s="34">
        <f>+[2]Netzbetreiber_SAV!C3198</f>
        <v>0</v>
      </c>
      <c r="D3568" s="34">
        <f>+[2]Netzbetreiber_SAV!D3198</f>
        <v>0</v>
      </c>
      <c r="E3568" s="34">
        <f>+[2]Netzbetreiber_SAV!E3198</f>
        <v>0</v>
      </c>
      <c r="F3568" s="34">
        <f>+[2]Netzbetreiber_SAV!F3198</f>
        <v>0</v>
      </c>
      <c r="G3568" s="34">
        <f>+[2]Netzbetreiber_SAV!G3198</f>
        <v>0</v>
      </c>
      <c r="H3568" s="34">
        <f>+[2]Netzbetreiber_SAV!H3198</f>
        <v>0</v>
      </c>
      <c r="I3568" s="34">
        <f>+[2]Netzbetreiber_SAV!I3198</f>
        <v>0</v>
      </c>
      <c r="J3568" s="34">
        <f>+[2]Netzbetreiber_SAV!J3198</f>
        <v>0</v>
      </c>
      <c r="K3568" s="34">
        <f>+[2]Netzbetreiber_SAV!K3198</f>
        <v>0</v>
      </c>
      <c r="L3568" s="34">
        <f>+[2]Netzbetreiber_SAV!L3198</f>
        <v>0</v>
      </c>
      <c r="M3568" s="34">
        <f>+[2]Netzbetreiber_SAV!M3198</f>
        <v>0</v>
      </c>
      <c r="N3568" s="34">
        <f>+[2]Netzbetreiber_SAV!N3198</f>
        <v>0</v>
      </c>
      <c r="O3568" s="34"/>
      <c r="P3568" s="34"/>
      <c r="Q3568" s="34"/>
      <c r="R3568" s="34"/>
      <c r="S3568" s="34"/>
    </row>
    <row r="3569" spans="2:19">
      <c r="B3569" s="5">
        <v>1971</v>
      </c>
      <c r="C3569" s="34">
        <f>+[2]Netzbetreiber_SAV!C3199</f>
        <v>0</v>
      </c>
      <c r="D3569" s="34">
        <f>+[2]Netzbetreiber_SAV!D3199</f>
        <v>0</v>
      </c>
      <c r="E3569" s="34">
        <f>+[2]Netzbetreiber_SAV!E3199</f>
        <v>0</v>
      </c>
      <c r="F3569" s="34">
        <f>+[2]Netzbetreiber_SAV!F3199</f>
        <v>0</v>
      </c>
      <c r="G3569" s="34">
        <f>+[2]Netzbetreiber_SAV!G3199</f>
        <v>0</v>
      </c>
      <c r="H3569" s="34">
        <f>+[2]Netzbetreiber_SAV!H3199</f>
        <v>0</v>
      </c>
      <c r="I3569" s="34">
        <f>+[2]Netzbetreiber_SAV!I3199</f>
        <v>0</v>
      </c>
      <c r="J3569" s="34">
        <f>+[2]Netzbetreiber_SAV!J3199</f>
        <v>0</v>
      </c>
      <c r="K3569" s="34">
        <f>+[2]Netzbetreiber_SAV!K3199</f>
        <v>0</v>
      </c>
      <c r="L3569" s="34">
        <f>+[2]Netzbetreiber_SAV!L3199</f>
        <v>0</v>
      </c>
      <c r="M3569" s="34">
        <f>+[2]Netzbetreiber_SAV!M3199</f>
        <v>0</v>
      </c>
      <c r="N3569" s="34">
        <f>+[2]Netzbetreiber_SAV!N3199</f>
        <v>0</v>
      </c>
      <c r="O3569" s="34"/>
      <c r="P3569" s="34"/>
      <c r="Q3569" s="34"/>
      <c r="R3569" s="34"/>
      <c r="S3569" s="34"/>
    </row>
    <row r="3570" spans="2:19">
      <c r="B3570" s="5">
        <v>1970</v>
      </c>
      <c r="C3570" s="34">
        <f>+[2]Netzbetreiber_SAV!C3200</f>
        <v>0</v>
      </c>
      <c r="D3570" s="34">
        <f>+[2]Netzbetreiber_SAV!D3200</f>
        <v>0</v>
      </c>
      <c r="E3570" s="34">
        <f>+[2]Netzbetreiber_SAV!E3200</f>
        <v>0</v>
      </c>
      <c r="F3570" s="34">
        <f>+[2]Netzbetreiber_SAV!F3200</f>
        <v>0</v>
      </c>
      <c r="G3570" s="34">
        <f>+[2]Netzbetreiber_SAV!G3200</f>
        <v>0</v>
      </c>
      <c r="H3570" s="34">
        <f>+[2]Netzbetreiber_SAV!H3200</f>
        <v>0</v>
      </c>
      <c r="I3570" s="34">
        <f>+[2]Netzbetreiber_SAV!I3200</f>
        <v>0</v>
      </c>
      <c r="J3570" s="34">
        <f>+[2]Netzbetreiber_SAV!J3200</f>
        <v>0</v>
      </c>
      <c r="K3570" s="34">
        <f>+[2]Netzbetreiber_SAV!K3200</f>
        <v>0</v>
      </c>
      <c r="L3570" s="34">
        <f>+[2]Netzbetreiber_SAV!L3200</f>
        <v>0</v>
      </c>
      <c r="M3570" s="34">
        <f>+[2]Netzbetreiber_SAV!M3200</f>
        <v>0</v>
      </c>
      <c r="N3570" s="34">
        <f>+[2]Netzbetreiber_SAV!N3200</f>
        <v>0</v>
      </c>
      <c r="O3570" s="34"/>
      <c r="P3570" s="34"/>
      <c r="Q3570" s="34"/>
      <c r="R3570" s="34"/>
      <c r="S3570" s="34"/>
    </row>
    <row r="3571" spans="2:19">
      <c r="B3571" s="5">
        <v>1969</v>
      </c>
      <c r="C3571" s="34">
        <f>+[2]Netzbetreiber_SAV!C3201</f>
        <v>0</v>
      </c>
      <c r="D3571" s="34">
        <f>+[2]Netzbetreiber_SAV!D3201</f>
        <v>0</v>
      </c>
      <c r="E3571" s="34">
        <f>+[2]Netzbetreiber_SAV!E3201</f>
        <v>0</v>
      </c>
      <c r="F3571" s="34">
        <f>+[2]Netzbetreiber_SAV!F3201</f>
        <v>0</v>
      </c>
      <c r="G3571" s="34">
        <f>+[2]Netzbetreiber_SAV!G3201</f>
        <v>0</v>
      </c>
      <c r="H3571" s="34">
        <f>+[2]Netzbetreiber_SAV!H3201</f>
        <v>0</v>
      </c>
      <c r="I3571" s="34">
        <f>+[2]Netzbetreiber_SAV!I3201</f>
        <v>0</v>
      </c>
      <c r="J3571" s="34">
        <f>+[2]Netzbetreiber_SAV!J3201</f>
        <v>0</v>
      </c>
      <c r="K3571" s="34">
        <f>+[2]Netzbetreiber_SAV!K3201</f>
        <v>0</v>
      </c>
      <c r="L3571" s="34">
        <f>+[2]Netzbetreiber_SAV!L3201</f>
        <v>0</v>
      </c>
      <c r="M3571" s="34">
        <f>+[2]Netzbetreiber_SAV!M3201</f>
        <v>0</v>
      </c>
      <c r="N3571" s="34">
        <f>+[2]Netzbetreiber_SAV!N3201</f>
        <v>0</v>
      </c>
      <c r="O3571" s="34"/>
      <c r="P3571" s="34"/>
      <c r="Q3571" s="34"/>
      <c r="R3571" s="34"/>
      <c r="S3571" s="34"/>
    </row>
    <row r="3572" spans="2:19">
      <c r="B3572" s="5">
        <v>1968</v>
      </c>
      <c r="C3572" s="34">
        <f>+[2]Netzbetreiber_SAV!C3202</f>
        <v>0</v>
      </c>
      <c r="D3572" s="34">
        <f>+[2]Netzbetreiber_SAV!D3202</f>
        <v>0</v>
      </c>
      <c r="E3572" s="34">
        <f>+[2]Netzbetreiber_SAV!E3202</f>
        <v>0</v>
      </c>
      <c r="F3572" s="34">
        <f>+[2]Netzbetreiber_SAV!F3202</f>
        <v>0</v>
      </c>
      <c r="G3572" s="34">
        <f>+[2]Netzbetreiber_SAV!G3202</f>
        <v>0</v>
      </c>
      <c r="H3572" s="34">
        <f>+[2]Netzbetreiber_SAV!H3202</f>
        <v>0</v>
      </c>
      <c r="I3572" s="34">
        <f>+[2]Netzbetreiber_SAV!I3202</f>
        <v>0</v>
      </c>
      <c r="J3572" s="34">
        <f>+[2]Netzbetreiber_SAV!J3202</f>
        <v>0</v>
      </c>
      <c r="K3572" s="34">
        <f>+[2]Netzbetreiber_SAV!K3202</f>
        <v>0</v>
      </c>
      <c r="L3572" s="34">
        <f>+[2]Netzbetreiber_SAV!L3202</f>
        <v>0</v>
      </c>
      <c r="M3572" s="34">
        <f>+[2]Netzbetreiber_SAV!M3202</f>
        <v>0</v>
      </c>
      <c r="N3572" s="34">
        <f>+[2]Netzbetreiber_SAV!N3202</f>
        <v>0</v>
      </c>
      <c r="O3572" s="34"/>
      <c r="P3572" s="34"/>
      <c r="Q3572" s="34"/>
      <c r="R3572" s="34"/>
      <c r="S3572" s="34"/>
    </row>
    <row r="3573" spans="2:19">
      <c r="B3573" s="5">
        <v>1967</v>
      </c>
      <c r="C3573" s="34">
        <f>+[2]Netzbetreiber_SAV!C3203</f>
        <v>0</v>
      </c>
      <c r="D3573" s="34">
        <f>+[2]Netzbetreiber_SAV!D3203</f>
        <v>0</v>
      </c>
      <c r="E3573" s="34">
        <f>+[2]Netzbetreiber_SAV!E3203</f>
        <v>0</v>
      </c>
      <c r="F3573" s="34">
        <f>+[2]Netzbetreiber_SAV!F3203</f>
        <v>0</v>
      </c>
      <c r="G3573" s="34">
        <f>+[2]Netzbetreiber_SAV!G3203</f>
        <v>0</v>
      </c>
      <c r="H3573" s="34">
        <f>+[2]Netzbetreiber_SAV!H3203</f>
        <v>0</v>
      </c>
      <c r="I3573" s="34">
        <f>+[2]Netzbetreiber_SAV!I3203</f>
        <v>0</v>
      </c>
      <c r="J3573" s="34">
        <f>+[2]Netzbetreiber_SAV!J3203</f>
        <v>0</v>
      </c>
      <c r="K3573" s="34">
        <f>+[2]Netzbetreiber_SAV!K3203</f>
        <v>0</v>
      </c>
      <c r="L3573" s="34">
        <f>+[2]Netzbetreiber_SAV!L3203</f>
        <v>0</v>
      </c>
      <c r="M3573" s="34">
        <f>+[2]Netzbetreiber_SAV!M3203</f>
        <v>0</v>
      </c>
      <c r="N3573" s="34">
        <f>+[2]Netzbetreiber_SAV!N3203</f>
        <v>0</v>
      </c>
      <c r="O3573" s="34"/>
      <c r="P3573" s="34"/>
      <c r="Q3573" s="34"/>
      <c r="R3573" s="34"/>
      <c r="S3573" s="34"/>
    </row>
    <row r="3574" spans="2:19">
      <c r="B3574" s="5">
        <v>1966</v>
      </c>
      <c r="C3574" s="34">
        <f>+[2]Netzbetreiber_SAV!C3204</f>
        <v>0</v>
      </c>
      <c r="D3574" s="34">
        <f>+[2]Netzbetreiber_SAV!D3204</f>
        <v>0</v>
      </c>
      <c r="E3574" s="34">
        <f>+[2]Netzbetreiber_SAV!E3204</f>
        <v>0</v>
      </c>
      <c r="F3574" s="34">
        <f>+[2]Netzbetreiber_SAV!F3204</f>
        <v>0</v>
      </c>
      <c r="G3574" s="34">
        <f>+[2]Netzbetreiber_SAV!G3204</f>
        <v>0</v>
      </c>
      <c r="H3574" s="34">
        <f>+[2]Netzbetreiber_SAV!H3204</f>
        <v>0</v>
      </c>
      <c r="I3574" s="34">
        <f>+[2]Netzbetreiber_SAV!I3204</f>
        <v>0</v>
      </c>
      <c r="J3574" s="34">
        <f>+[2]Netzbetreiber_SAV!J3204</f>
        <v>0</v>
      </c>
      <c r="K3574" s="34">
        <f>+[2]Netzbetreiber_SAV!K3204</f>
        <v>0</v>
      </c>
      <c r="L3574" s="34">
        <f>+[2]Netzbetreiber_SAV!L3204</f>
        <v>0</v>
      </c>
      <c r="M3574" s="34">
        <f>+[2]Netzbetreiber_SAV!M3204</f>
        <v>0</v>
      </c>
      <c r="N3574" s="34">
        <f>+[2]Netzbetreiber_SAV!N3204</f>
        <v>0</v>
      </c>
      <c r="O3574" s="34"/>
      <c r="P3574" s="34"/>
      <c r="Q3574" s="34"/>
      <c r="R3574" s="34"/>
      <c r="S3574" s="34"/>
    </row>
    <row r="3575" spans="2:19">
      <c r="B3575" s="5">
        <v>1965</v>
      </c>
      <c r="C3575" s="34">
        <f>+[2]Netzbetreiber_SAV!C3205</f>
        <v>0</v>
      </c>
      <c r="D3575" s="34">
        <f>+[2]Netzbetreiber_SAV!D3205</f>
        <v>0</v>
      </c>
      <c r="E3575" s="34">
        <f>+[2]Netzbetreiber_SAV!E3205</f>
        <v>0</v>
      </c>
      <c r="F3575" s="34">
        <f>+[2]Netzbetreiber_SAV!F3205</f>
        <v>0</v>
      </c>
      <c r="G3575" s="34">
        <f>+[2]Netzbetreiber_SAV!G3205</f>
        <v>0</v>
      </c>
      <c r="H3575" s="34">
        <f>+[2]Netzbetreiber_SAV!H3205</f>
        <v>0</v>
      </c>
      <c r="I3575" s="34">
        <f>+[2]Netzbetreiber_SAV!I3205</f>
        <v>0</v>
      </c>
      <c r="J3575" s="34">
        <f>+[2]Netzbetreiber_SAV!J3205</f>
        <v>0</v>
      </c>
      <c r="K3575" s="34">
        <f>+[2]Netzbetreiber_SAV!K3205</f>
        <v>0</v>
      </c>
      <c r="L3575" s="34">
        <f>+[2]Netzbetreiber_SAV!L3205</f>
        <v>0</v>
      </c>
      <c r="M3575" s="34">
        <f>+[2]Netzbetreiber_SAV!M3205</f>
        <v>0</v>
      </c>
      <c r="N3575" s="34">
        <f>+[2]Netzbetreiber_SAV!N3205</f>
        <v>0</v>
      </c>
      <c r="O3575" s="34"/>
      <c r="P3575" s="34"/>
      <c r="Q3575" s="34"/>
      <c r="R3575" s="34"/>
      <c r="S3575" s="34"/>
    </row>
    <row r="3576" spans="2:19">
      <c r="B3576" s="5">
        <v>1964</v>
      </c>
      <c r="C3576" s="34">
        <f>+[2]Netzbetreiber_SAV!C3206</f>
        <v>0</v>
      </c>
      <c r="D3576" s="34">
        <f>+[2]Netzbetreiber_SAV!D3206</f>
        <v>0</v>
      </c>
      <c r="E3576" s="34">
        <f>+[2]Netzbetreiber_SAV!E3206</f>
        <v>0</v>
      </c>
      <c r="F3576" s="34">
        <f>+[2]Netzbetreiber_SAV!F3206</f>
        <v>0</v>
      </c>
      <c r="G3576" s="34">
        <f>+[2]Netzbetreiber_SAV!G3206</f>
        <v>0</v>
      </c>
      <c r="H3576" s="34">
        <f>+[2]Netzbetreiber_SAV!H3206</f>
        <v>0</v>
      </c>
      <c r="I3576" s="34">
        <f>+[2]Netzbetreiber_SAV!I3206</f>
        <v>0</v>
      </c>
      <c r="J3576" s="34">
        <f>+[2]Netzbetreiber_SAV!J3206</f>
        <v>0</v>
      </c>
      <c r="K3576" s="34">
        <f>+[2]Netzbetreiber_SAV!K3206</f>
        <v>0</v>
      </c>
      <c r="L3576" s="34">
        <f>+[2]Netzbetreiber_SAV!L3206</f>
        <v>0</v>
      </c>
      <c r="M3576" s="34">
        <f>+[2]Netzbetreiber_SAV!M3206</f>
        <v>0</v>
      </c>
      <c r="N3576" s="34">
        <f>+[2]Netzbetreiber_SAV!N3206</f>
        <v>0</v>
      </c>
      <c r="O3576" s="34"/>
      <c r="P3576" s="34"/>
      <c r="Q3576" s="34"/>
      <c r="R3576" s="34"/>
      <c r="S3576" s="34"/>
    </row>
    <row r="3577" spans="2:19">
      <c r="B3577" s="5">
        <v>1963</v>
      </c>
      <c r="C3577" s="34">
        <f>+[2]Netzbetreiber_SAV!C3207</f>
        <v>0</v>
      </c>
      <c r="D3577" s="34">
        <f>+[2]Netzbetreiber_SAV!D3207</f>
        <v>0</v>
      </c>
      <c r="E3577" s="34">
        <f>+[2]Netzbetreiber_SAV!E3207</f>
        <v>0</v>
      </c>
      <c r="F3577" s="34">
        <f>+[2]Netzbetreiber_SAV!F3207</f>
        <v>0</v>
      </c>
      <c r="G3577" s="34">
        <f>+[2]Netzbetreiber_SAV!G3207</f>
        <v>0</v>
      </c>
      <c r="H3577" s="34">
        <f>+[2]Netzbetreiber_SAV!H3207</f>
        <v>0</v>
      </c>
      <c r="I3577" s="34">
        <f>+[2]Netzbetreiber_SAV!I3207</f>
        <v>0</v>
      </c>
      <c r="J3577" s="34">
        <f>+[2]Netzbetreiber_SAV!J3207</f>
        <v>0</v>
      </c>
      <c r="K3577" s="34">
        <f>+[2]Netzbetreiber_SAV!K3207</f>
        <v>0</v>
      </c>
      <c r="L3577" s="34">
        <f>+[2]Netzbetreiber_SAV!L3207</f>
        <v>0</v>
      </c>
      <c r="M3577" s="34">
        <f>+[2]Netzbetreiber_SAV!M3207</f>
        <v>0</v>
      </c>
      <c r="N3577" s="34">
        <f>+[2]Netzbetreiber_SAV!N3207</f>
        <v>0</v>
      </c>
      <c r="O3577" s="34"/>
      <c r="P3577" s="34"/>
      <c r="Q3577" s="34"/>
      <c r="R3577" s="34"/>
      <c r="S3577" s="34"/>
    </row>
    <row r="3578" spans="2:19">
      <c r="B3578" s="5">
        <v>1962</v>
      </c>
      <c r="C3578" s="34">
        <f>+[2]Netzbetreiber_SAV!C3208</f>
        <v>0</v>
      </c>
      <c r="D3578" s="34">
        <f>+[2]Netzbetreiber_SAV!D3208</f>
        <v>0</v>
      </c>
      <c r="E3578" s="34">
        <f>+[2]Netzbetreiber_SAV!E3208</f>
        <v>0</v>
      </c>
      <c r="F3578" s="34">
        <f>+[2]Netzbetreiber_SAV!F3208</f>
        <v>0</v>
      </c>
      <c r="G3578" s="34">
        <f>+[2]Netzbetreiber_SAV!G3208</f>
        <v>0</v>
      </c>
      <c r="H3578" s="34">
        <f>+[2]Netzbetreiber_SAV!H3208</f>
        <v>0</v>
      </c>
      <c r="I3578" s="34">
        <f>+[2]Netzbetreiber_SAV!I3208</f>
        <v>0</v>
      </c>
      <c r="J3578" s="34">
        <f>+[2]Netzbetreiber_SAV!J3208</f>
        <v>0</v>
      </c>
      <c r="K3578" s="34">
        <f>+[2]Netzbetreiber_SAV!K3208</f>
        <v>0</v>
      </c>
      <c r="L3578" s="34">
        <f>+[2]Netzbetreiber_SAV!L3208</f>
        <v>0</v>
      </c>
      <c r="M3578" s="34">
        <f>+[2]Netzbetreiber_SAV!M3208</f>
        <v>0</v>
      </c>
      <c r="N3578" s="34">
        <f>+[2]Netzbetreiber_SAV!N3208</f>
        <v>0</v>
      </c>
      <c r="O3578" s="34"/>
      <c r="P3578" s="34"/>
      <c r="Q3578" s="34"/>
      <c r="R3578" s="34"/>
      <c r="S3578" s="34"/>
    </row>
    <row r="3579" spans="2:19">
      <c r="B3579" s="5">
        <v>1961</v>
      </c>
      <c r="C3579" s="34">
        <f>+[2]Netzbetreiber_SAV!C3209</f>
        <v>0</v>
      </c>
      <c r="D3579" s="34">
        <f>+[2]Netzbetreiber_SAV!D3209</f>
        <v>0</v>
      </c>
      <c r="E3579" s="34">
        <f>+[2]Netzbetreiber_SAV!E3209</f>
        <v>0</v>
      </c>
      <c r="F3579" s="34">
        <f>+[2]Netzbetreiber_SAV!F3209</f>
        <v>0</v>
      </c>
      <c r="G3579" s="34">
        <f>+[2]Netzbetreiber_SAV!G3209</f>
        <v>0</v>
      </c>
      <c r="H3579" s="34">
        <f>+[2]Netzbetreiber_SAV!H3209</f>
        <v>0</v>
      </c>
      <c r="I3579" s="34">
        <f>+[2]Netzbetreiber_SAV!I3209</f>
        <v>0</v>
      </c>
      <c r="J3579" s="34">
        <f>+[2]Netzbetreiber_SAV!J3209</f>
        <v>0</v>
      </c>
      <c r="K3579" s="34">
        <f>+[2]Netzbetreiber_SAV!K3209</f>
        <v>0</v>
      </c>
      <c r="L3579" s="34">
        <f>+[2]Netzbetreiber_SAV!L3209</f>
        <v>0</v>
      </c>
      <c r="M3579" s="34">
        <f>+[2]Netzbetreiber_SAV!M3209</f>
        <v>0</v>
      </c>
      <c r="N3579" s="34">
        <f>+[2]Netzbetreiber_SAV!N3209</f>
        <v>0</v>
      </c>
      <c r="O3579" s="34"/>
      <c r="P3579" s="34"/>
      <c r="Q3579" s="34"/>
      <c r="R3579" s="34"/>
      <c r="S3579" s="34"/>
    </row>
    <row r="3580" spans="2:19">
      <c r="B3580" s="5">
        <v>1960</v>
      </c>
      <c r="C3580" s="34">
        <f>+[2]Netzbetreiber_SAV!C3210</f>
        <v>0</v>
      </c>
      <c r="D3580" s="34">
        <f>+[2]Netzbetreiber_SAV!D3210</f>
        <v>0</v>
      </c>
      <c r="E3580" s="34">
        <f>+[2]Netzbetreiber_SAV!E3210</f>
        <v>0</v>
      </c>
      <c r="F3580" s="34">
        <f>+[2]Netzbetreiber_SAV!F3210</f>
        <v>0</v>
      </c>
      <c r="G3580" s="34">
        <f>+[2]Netzbetreiber_SAV!G3210</f>
        <v>0</v>
      </c>
      <c r="H3580" s="34">
        <f>+[2]Netzbetreiber_SAV!H3210</f>
        <v>0</v>
      </c>
      <c r="I3580" s="34">
        <f>+[2]Netzbetreiber_SAV!I3210</f>
        <v>0</v>
      </c>
      <c r="J3580" s="34">
        <f>+[2]Netzbetreiber_SAV!J3210</f>
        <v>0</v>
      </c>
      <c r="K3580" s="34">
        <f>+[2]Netzbetreiber_SAV!K3210</f>
        <v>0</v>
      </c>
      <c r="L3580" s="34">
        <f>+[2]Netzbetreiber_SAV!L3210</f>
        <v>0</v>
      </c>
      <c r="M3580" s="34">
        <f>+[2]Netzbetreiber_SAV!M3210</f>
        <v>0</v>
      </c>
      <c r="N3580" s="34">
        <f>+[2]Netzbetreiber_SAV!N3210</f>
        <v>0</v>
      </c>
      <c r="O3580" s="34"/>
      <c r="P3580" s="34"/>
      <c r="Q3580" s="34"/>
      <c r="R3580" s="34"/>
      <c r="S3580" s="34"/>
    </row>
    <row r="3581" spans="2:19">
      <c r="B3581" s="5">
        <v>1959</v>
      </c>
      <c r="C3581" s="34">
        <f>+[2]Netzbetreiber_SAV!C3211</f>
        <v>0</v>
      </c>
      <c r="D3581" s="34">
        <f>+[2]Netzbetreiber_SAV!D3211</f>
        <v>0</v>
      </c>
      <c r="E3581" s="34">
        <f>+[2]Netzbetreiber_SAV!E3211</f>
        <v>0</v>
      </c>
      <c r="F3581" s="34">
        <f>+[2]Netzbetreiber_SAV!F3211</f>
        <v>0</v>
      </c>
      <c r="G3581" s="34">
        <f>+[2]Netzbetreiber_SAV!G3211</f>
        <v>0</v>
      </c>
      <c r="H3581" s="34">
        <f>+[2]Netzbetreiber_SAV!H3211</f>
        <v>0</v>
      </c>
      <c r="I3581" s="34">
        <f>+[2]Netzbetreiber_SAV!I3211</f>
        <v>0</v>
      </c>
      <c r="J3581" s="34">
        <f>+[2]Netzbetreiber_SAV!J3211</f>
        <v>0</v>
      </c>
      <c r="K3581" s="34">
        <f>+[2]Netzbetreiber_SAV!K3211</f>
        <v>0</v>
      </c>
      <c r="L3581" s="34">
        <f>+[2]Netzbetreiber_SAV!L3211</f>
        <v>0</v>
      </c>
      <c r="M3581" s="34">
        <f>+[2]Netzbetreiber_SAV!M3211</f>
        <v>0</v>
      </c>
      <c r="N3581" s="34">
        <f>+[2]Netzbetreiber_SAV!N3211</f>
        <v>0</v>
      </c>
      <c r="O3581" s="34"/>
      <c r="P3581" s="34"/>
      <c r="Q3581" s="34"/>
      <c r="R3581" s="34"/>
      <c r="S3581" s="34"/>
    </row>
    <row r="3582" spans="2:19">
      <c r="B3582" s="5">
        <v>1958</v>
      </c>
      <c r="C3582" s="34">
        <f>+[2]Netzbetreiber_SAV!C3212</f>
        <v>0</v>
      </c>
      <c r="D3582" s="34">
        <f>+[2]Netzbetreiber_SAV!D3212</f>
        <v>0</v>
      </c>
      <c r="E3582" s="34">
        <f>+[2]Netzbetreiber_SAV!E3212</f>
        <v>0</v>
      </c>
      <c r="F3582" s="34">
        <f>+[2]Netzbetreiber_SAV!F3212</f>
        <v>0</v>
      </c>
      <c r="G3582" s="34">
        <f>+[2]Netzbetreiber_SAV!G3212</f>
        <v>0</v>
      </c>
      <c r="H3582" s="34">
        <f>+[2]Netzbetreiber_SAV!H3212</f>
        <v>0</v>
      </c>
      <c r="I3582" s="34">
        <f>+[2]Netzbetreiber_SAV!I3212</f>
        <v>0</v>
      </c>
      <c r="J3582" s="34">
        <f>+[2]Netzbetreiber_SAV!J3212</f>
        <v>0</v>
      </c>
      <c r="K3582" s="34">
        <f>+[2]Netzbetreiber_SAV!K3212</f>
        <v>0</v>
      </c>
      <c r="L3582" s="34">
        <f>+[2]Netzbetreiber_SAV!L3212</f>
        <v>0</v>
      </c>
      <c r="M3582" s="34">
        <f>+[2]Netzbetreiber_SAV!M3212</f>
        <v>0</v>
      </c>
      <c r="N3582" s="34">
        <f>+[2]Netzbetreiber_SAV!N3212</f>
        <v>0</v>
      </c>
      <c r="O3582" s="34"/>
      <c r="P3582" s="34"/>
      <c r="Q3582" s="34"/>
      <c r="R3582" s="34"/>
      <c r="S3582" s="34"/>
    </row>
    <row r="3583" spans="2:19">
      <c r="B3583" s="5">
        <v>1957</v>
      </c>
      <c r="C3583" s="34">
        <f>+[2]Netzbetreiber_SAV!C3213</f>
        <v>0</v>
      </c>
      <c r="D3583" s="34">
        <f>+[2]Netzbetreiber_SAV!D3213</f>
        <v>0</v>
      </c>
      <c r="E3583" s="34">
        <f>+[2]Netzbetreiber_SAV!E3213</f>
        <v>0</v>
      </c>
      <c r="F3583" s="34">
        <f>+[2]Netzbetreiber_SAV!F3213</f>
        <v>0</v>
      </c>
      <c r="G3583" s="34">
        <f>+[2]Netzbetreiber_SAV!G3213</f>
        <v>0</v>
      </c>
      <c r="H3583" s="34">
        <f>+[2]Netzbetreiber_SAV!H3213</f>
        <v>0</v>
      </c>
      <c r="I3583" s="34">
        <f>+[2]Netzbetreiber_SAV!I3213</f>
        <v>0</v>
      </c>
      <c r="J3583" s="34">
        <f>+[2]Netzbetreiber_SAV!J3213</f>
        <v>0</v>
      </c>
      <c r="K3583" s="34">
        <f>+[2]Netzbetreiber_SAV!K3213</f>
        <v>0</v>
      </c>
      <c r="L3583" s="34">
        <f>+[2]Netzbetreiber_SAV!L3213</f>
        <v>0</v>
      </c>
      <c r="M3583" s="34">
        <f>+[2]Netzbetreiber_SAV!M3213</f>
        <v>0</v>
      </c>
      <c r="N3583" s="34">
        <f>+[2]Netzbetreiber_SAV!N3213</f>
        <v>0</v>
      </c>
      <c r="O3583" s="34"/>
      <c r="P3583" s="34"/>
      <c r="Q3583" s="34"/>
      <c r="R3583" s="34"/>
      <c r="S3583" s="34"/>
    </row>
    <row r="3584" spans="2:19">
      <c r="B3584" s="5">
        <v>1956</v>
      </c>
      <c r="C3584" s="34">
        <f>+[2]Netzbetreiber_SAV!C3214</f>
        <v>0</v>
      </c>
      <c r="D3584" s="34">
        <f>+[2]Netzbetreiber_SAV!D3214</f>
        <v>0</v>
      </c>
      <c r="E3584" s="34">
        <f>+[2]Netzbetreiber_SAV!E3214</f>
        <v>0</v>
      </c>
      <c r="F3584" s="34">
        <f>+[2]Netzbetreiber_SAV!F3214</f>
        <v>0</v>
      </c>
      <c r="G3584" s="34">
        <f>+[2]Netzbetreiber_SAV!G3214</f>
        <v>0</v>
      </c>
      <c r="H3584" s="34">
        <f>+[2]Netzbetreiber_SAV!H3214</f>
        <v>0</v>
      </c>
      <c r="I3584" s="34">
        <f>+[2]Netzbetreiber_SAV!I3214</f>
        <v>0</v>
      </c>
      <c r="J3584" s="34">
        <f>+[2]Netzbetreiber_SAV!J3214</f>
        <v>0</v>
      </c>
      <c r="K3584" s="34">
        <f>+[2]Netzbetreiber_SAV!K3214</f>
        <v>0</v>
      </c>
      <c r="L3584" s="34">
        <f>+[2]Netzbetreiber_SAV!L3214</f>
        <v>0</v>
      </c>
      <c r="M3584" s="34">
        <f>+[2]Netzbetreiber_SAV!M3214</f>
        <v>0</v>
      </c>
      <c r="N3584" s="34">
        <f>+[2]Netzbetreiber_SAV!N3214</f>
        <v>0</v>
      </c>
      <c r="O3584" s="34"/>
      <c r="P3584" s="34"/>
      <c r="Q3584" s="34"/>
      <c r="R3584" s="34"/>
      <c r="S3584" s="34"/>
    </row>
    <row r="3585" spans="2:19">
      <c r="B3585" s="5">
        <v>1955</v>
      </c>
      <c r="C3585" s="34">
        <f>+[2]Netzbetreiber_SAV!C3215</f>
        <v>0</v>
      </c>
      <c r="D3585" s="34">
        <f>+[2]Netzbetreiber_SAV!D3215</f>
        <v>0</v>
      </c>
      <c r="E3585" s="34">
        <f>+[2]Netzbetreiber_SAV!E3215</f>
        <v>0</v>
      </c>
      <c r="F3585" s="34">
        <f>+[2]Netzbetreiber_SAV!F3215</f>
        <v>0</v>
      </c>
      <c r="G3585" s="34">
        <f>+[2]Netzbetreiber_SAV!G3215</f>
        <v>0</v>
      </c>
      <c r="H3585" s="34">
        <f>+[2]Netzbetreiber_SAV!H3215</f>
        <v>0</v>
      </c>
      <c r="I3585" s="34">
        <f>+[2]Netzbetreiber_SAV!I3215</f>
        <v>0</v>
      </c>
      <c r="J3585" s="34">
        <f>+[2]Netzbetreiber_SAV!J3215</f>
        <v>0</v>
      </c>
      <c r="K3585" s="34">
        <f>+[2]Netzbetreiber_SAV!K3215</f>
        <v>0</v>
      </c>
      <c r="L3585" s="34">
        <f>+[2]Netzbetreiber_SAV!L3215</f>
        <v>0</v>
      </c>
      <c r="M3585" s="34">
        <f>+[2]Netzbetreiber_SAV!M3215</f>
        <v>0</v>
      </c>
      <c r="N3585" s="34">
        <f>+[2]Netzbetreiber_SAV!N3215</f>
        <v>0</v>
      </c>
      <c r="O3585" s="34"/>
      <c r="P3585" s="34"/>
      <c r="Q3585" s="34"/>
      <c r="R3585" s="34"/>
      <c r="S3585" s="34"/>
    </row>
    <row r="3586" spans="2:19">
      <c r="B3586" s="5">
        <v>1954</v>
      </c>
      <c r="C3586" s="34">
        <f>+[2]Netzbetreiber_SAV!C3216</f>
        <v>0</v>
      </c>
      <c r="D3586" s="34">
        <f>+[2]Netzbetreiber_SAV!D3216</f>
        <v>0</v>
      </c>
      <c r="E3586" s="34">
        <f>+[2]Netzbetreiber_SAV!E3216</f>
        <v>0</v>
      </c>
      <c r="F3586" s="34">
        <f>+[2]Netzbetreiber_SAV!F3216</f>
        <v>0</v>
      </c>
      <c r="G3586" s="34">
        <f>+[2]Netzbetreiber_SAV!G3216</f>
        <v>0</v>
      </c>
      <c r="H3586" s="34">
        <f>+[2]Netzbetreiber_SAV!H3216</f>
        <v>0</v>
      </c>
      <c r="I3586" s="34">
        <f>+[2]Netzbetreiber_SAV!I3216</f>
        <v>0</v>
      </c>
      <c r="J3586" s="34">
        <f>+[2]Netzbetreiber_SAV!J3216</f>
        <v>0</v>
      </c>
      <c r="K3586" s="34">
        <f>+[2]Netzbetreiber_SAV!K3216</f>
        <v>0</v>
      </c>
      <c r="L3586" s="34">
        <f>+[2]Netzbetreiber_SAV!L3216</f>
        <v>0</v>
      </c>
      <c r="M3586" s="34">
        <f>+[2]Netzbetreiber_SAV!M3216</f>
        <v>0</v>
      </c>
      <c r="N3586" s="34">
        <f>+[2]Netzbetreiber_SAV!N3216</f>
        <v>0</v>
      </c>
      <c r="O3586" s="34"/>
      <c r="P3586" s="34"/>
      <c r="Q3586" s="34"/>
      <c r="R3586" s="34"/>
      <c r="S3586" s="34"/>
    </row>
    <row r="3587" spans="2:19">
      <c r="B3587" s="5">
        <v>1953</v>
      </c>
      <c r="C3587" s="34">
        <f>+[2]Netzbetreiber_SAV!C3217</f>
        <v>0</v>
      </c>
      <c r="D3587" s="34">
        <f>+[2]Netzbetreiber_SAV!D3217</f>
        <v>0</v>
      </c>
      <c r="E3587" s="34">
        <f>+[2]Netzbetreiber_SAV!E3217</f>
        <v>0</v>
      </c>
      <c r="F3587" s="34">
        <f>+[2]Netzbetreiber_SAV!F3217</f>
        <v>0</v>
      </c>
      <c r="G3587" s="34">
        <f>+[2]Netzbetreiber_SAV!G3217</f>
        <v>0</v>
      </c>
      <c r="H3587" s="34">
        <f>+[2]Netzbetreiber_SAV!H3217</f>
        <v>0</v>
      </c>
      <c r="I3587" s="34">
        <f>+[2]Netzbetreiber_SAV!I3217</f>
        <v>0</v>
      </c>
      <c r="J3587" s="34">
        <f>+[2]Netzbetreiber_SAV!J3217</f>
        <v>0</v>
      </c>
      <c r="K3587" s="34">
        <f>+[2]Netzbetreiber_SAV!K3217</f>
        <v>0</v>
      </c>
      <c r="L3587" s="34">
        <f>+[2]Netzbetreiber_SAV!L3217</f>
        <v>0</v>
      </c>
      <c r="M3587" s="34">
        <f>+[2]Netzbetreiber_SAV!M3217</f>
        <v>0</v>
      </c>
      <c r="N3587" s="34">
        <f>+[2]Netzbetreiber_SAV!N3217</f>
        <v>0</v>
      </c>
      <c r="O3587" s="34"/>
      <c r="P3587" s="34"/>
      <c r="Q3587" s="34"/>
      <c r="R3587" s="34"/>
      <c r="S3587" s="34"/>
    </row>
    <row r="3588" spans="2:19">
      <c r="B3588" s="5">
        <v>1952</v>
      </c>
      <c r="C3588" s="34">
        <f>+[2]Netzbetreiber_SAV!C3218</f>
        <v>0</v>
      </c>
      <c r="D3588" s="34">
        <f>+[2]Netzbetreiber_SAV!D3218</f>
        <v>0</v>
      </c>
      <c r="E3588" s="34">
        <f>+[2]Netzbetreiber_SAV!E3218</f>
        <v>0</v>
      </c>
      <c r="F3588" s="34">
        <f>+[2]Netzbetreiber_SAV!F3218</f>
        <v>0</v>
      </c>
      <c r="G3588" s="34">
        <f>+[2]Netzbetreiber_SAV!G3218</f>
        <v>0</v>
      </c>
      <c r="H3588" s="34">
        <f>+[2]Netzbetreiber_SAV!H3218</f>
        <v>0</v>
      </c>
      <c r="I3588" s="34">
        <f>+[2]Netzbetreiber_SAV!I3218</f>
        <v>0</v>
      </c>
      <c r="J3588" s="34">
        <f>+[2]Netzbetreiber_SAV!J3218</f>
        <v>0</v>
      </c>
      <c r="K3588" s="34">
        <f>+[2]Netzbetreiber_SAV!K3218</f>
        <v>0</v>
      </c>
      <c r="L3588" s="34">
        <f>+[2]Netzbetreiber_SAV!L3218</f>
        <v>0</v>
      </c>
      <c r="M3588" s="34">
        <f>+[2]Netzbetreiber_SAV!M3218</f>
        <v>0</v>
      </c>
      <c r="N3588" s="34">
        <f>+[2]Netzbetreiber_SAV!N3218</f>
        <v>0</v>
      </c>
      <c r="O3588" s="34"/>
      <c r="P3588" s="34"/>
      <c r="Q3588" s="34"/>
      <c r="R3588" s="34"/>
      <c r="S3588" s="34"/>
    </row>
    <row r="3589" spans="2:19">
      <c r="B3589" s="5">
        <v>1951</v>
      </c>
      <c r="C3589" s="34">
        <f>+[2]Netzbetreiber_SAV!C3219</f>
        <v>0</v>
      </c>
      <c r="D3589" s="34">
        <f>+[2]Netzbetreiber_SAV!D3219</f>
        <v>0</v>
      </c>
      <c r="E3589" s="34">
        <f>+[2]Netzbetreiber_SAV!E3219</f>
        <v>0</v>
      </c>
      <c r="F3589" s="34">
        <f>+[2]Netzbetreiber_SAV!F3219</f>
        <v>0</v>
      </c>
      <c r="G3589" s="34">
        <f>+[2]Netzbetreiber_SAV!G3219</f>
        <v>0</v>
      </c>
      <c r="H3589" s="34">
        <f>+[2]Netzbetreiber_SAV!H3219</f>
        <v>0</v>
      </c>
      <c r="I3589" s="34">
        <f>+[2]Netzbetreiber_SAV!I3219</f>
        <v>0</v>
      </c>
      <c r="J3589" s="34">
        <f>+[2]Netzbetreiber_SAV!J3219</f>
        <v>0</v>
      </c>
      <c r="K3589" s="34">
        <f>+[2]Netzbetreiber_SAV!K3219</f>
        <v>0</v>
      </c>
      <c r="L3589" s="34">
        <f>+[2]Netzbetreiber_SAV!L3219</f>
        <v>0</v>
      </c>
      <c r="M3589" s="34">
        <f>+[2]Netzbetreiber_SAV!M3219</f>
        <v>0</v>
      </c>
      <c r="N3589" s="34">
        <f>+[2]Netzbetreiber_SAV!N3219</f>
        <v>0</v>
      </c>
      <c r="O3589" s="34"/>
      <c r="P3589" s="34"/>
      <c r="Q3589" s="34"/>
      <c r="R3589" s="34"/>
      <c r="S3589" s="34"/>
    </row>
    <row r="3590" spans="2:19">
      <c r="B3590" s="5">
        <v>1950</v>
      </c>
      <c r="C3590" s="34">
        <f>+[2]Netzbetreiber_SAV!C3220</f>
        <v>0</v>
      </c>
      <c r="D3590" s="34">
        <f>+[2]Netzbetreiber_SAV!D3220</f>
        <v>0</v>
      </c>
      <c r="E3590" s="34">
        <f>+[2]Netzbetreiber_SAV!E3220</f>
        <v>0</v>
      </c>
      <c r="F3590" s="34">
        <f>+[2]Netzbetreiber_SAV!F3220</f>
        <v>0</v>
      </c>
      <c r="G3590" s="34">
        <f>+[2]Netzbetreiber_SAV!G3220</f>
        <v>0</v>
      </c>
      <c r="H3590" s="34">
        <f>+[2]Netzbetreiber_SAV!H3220</f>
        <v>0</v>
      </c>
      <c r="I3590" s="34">
        <f>+[2]Netzbetreiber_SAV!I3220</f>
        <v>0</v>
      </c>
      <c r="J3590" s="34">
        <f>+[2]Netzbetreiber_SAV!J3220</f>
        <v>0</v>
      </c>
      <c r="K3590" s="34">
        <f>+[2]Netzbetreiber_SAV!K3220</f>
        <v>0</v>
      </c>
      <c r="L3590" s="34">
        <f>+[2]Netzbetreiber_SAV!L3220</f>
        <v>0</v>
      </c>
      <c r="M3590" s="34">
        <f>+[2]Netzbetreiber_SAV!M3220</f>
        <v>0</v>
      </c>
      <c r="N3590" s="34">
        <f>+[2]Netzbetreiber_SAV!N3220</f>
        <v>0</v>
      </c>
      <c r="O3590" s="34"/>
      <c r="P3590" s="34"/>
      <c r="Q3590" s="34"/>
      <c r="R3590" s="34"/>
      <c r="S3590" s="34"/>
    </row>
    <row r="3591" spans="2:19">
      <c r="B3591" s="5">
        <v>1949</v>
      </c>
      <c r="C3591" s="34">
        <f>+[2]Netzbetreiber_SAV!C3221</f>
        <v>0</v>
      </c>
      <c r="D3591" s="34">
        <f>+[2]Netzbetreiber_SAV!D3221</f>
        <v>0</v>
      </c>
      <c r="E3591" s="34">
        <f>+[2]Netzbetreiber_SAV!E3221</f>
        <v>0</v>
      </c>
      <c r="F3591" s="34">
        <f>+[2]Netzbetreiber_SAV!F3221</f>
        <v>0</v>
      </c>
      <c r="G3591" s="34">
        <f>+[2]Netzbetreiber_SAV!G3221</f>
        <v>0</v>
      </c>
      <c r="H3591" s="34">
        <f>+[2]Netzbetreiber_SAV!H3221</f>
        <v>0</v>
      </c>
      <c r="I3591" s="34">
        <f>+[2]Netzbetreiber_SAV!I3221</f>
        <v>0</v>
      </c>
      <c r="J3591" s="34">
        <f>+[2]Netzbetreiber_SAV!J3221</f>
        <v>0</v>
      </c>
      <c r="K3591" s="34">
        <f>+[2]Netzbetreiber_SAV!K3221</f>
        <v>0</v>
      </c>
      <c r="L3591" s="34">
        <f>+[2]Netzbetreiber_SAV!L3221</f>
        <v>0</v>
      </c>
      <c r="M3591" s="34">
        <f>+[2]Netzbetreiber_SAV!M3221</f>
        <v>0</v>
      </c>
      <c r="N3591" s="34">
        <f>+[2]Netzbetreiber_SAV!N3221</f>
        <v>0</v>
      </c>
      <c r="O3591" s="34"/>
      <c r="P3591" s="34"/>
      <c r="Q3591" s="34"/>
      <c r="R3591" s="34"/>
      <c r="S3591" s="34"/>
    </row>
    <row r="3592" spans="2:19">
      <c r="B3592" s="5">
        <v>1948</v>
      </c>
      <c r="C3592" s="34">
        <f>+[2]Netzbetreiber_SAV!C3222</f>
        <v>0</v>
      </c>
      <c r="D3592" s="34">
        <f>+[2]Netzbetreiber_SAV!D3222</f>
        <v>0</v>
      </c>
      <c r="E3592" s="34">
        <f>+[2]Netzbetreiber_SAV!E3222</f>
        <v>0</v>
      </c>
      <c r="F3592" s="34">
        <f>+[2]Netzbetreiber_SAV!F3222</f>
        <v>0</v>
      </c>
      <c r="G3592" s="34">
        <f>+[2]Netzbetreiber_SAV!G3222</f>
        <v>0</v>
      </c>
      <c r="H3592" s="34">
        <f>+[2]Netzbetreiber_SAV!H3222</f>
        <v>0</v>
      </c>
      <c r="I3592" s="34">
        <f>+[2]Netzbetreiber_SAV!I3222</f>
        <v>0</v>
      </c>
      <c r="J3592" s="34">
        <f>+[2]Netzbetreiber_SAV!J3222</f>
        <v>0</v>
      </c>
      <c r="K3592" s="34">
        <f>+[2]Netzbetreiber_SAV!K3222</f>
        <v>0</v>
      </c>
      <c r="L3592" s="34">
        <f>+[2]Netzbetreiber_SAV!L3222</f>
        <v>0</v>
      </c>
      <c r="M3592" s="34">
        <f>+[2]Netzbetreiber_SAV!M3222</f>
        <v>0</v>
      </c>
      <c r="N3592" s="34">
        <f>+[2]Netzbetreiber_SAV!N3222</f>
        <v>0</v>
      </c>
      <c r="O3592" s="34"/>
      <c r="P3592" s="34"/>
      <c r="Q3592" s="34"/>
      <c r="R3592" s="34"/>
      <c r="S3592" s="34"/>
    </row>
    <row r="3593" spans="2:19">
      <c r="B3593" s="5">
        <v>1947</v>
      </c>
      <c r="C3593" s="34">
        <f>+[2]Netzbetreiber_SAV!C3223</f>
        <v>0</v>
      </c>
      <c r="D3593" s="34">
        <f>+[2]Netzbetreiber_SAV!D3223</f>
        <v>0</v>
      </c>
      <c r="E3593" s="34">
        <f>+[2]Netzbetreiber_SAV!E3223</f>
        <v>0</v>
      </c>
      <c r="F3593" s="34">
        <f>+[2]Netzbetreiber_SAV!F3223</f>
        <v>0</v>
      </c>
      <c r="G3593" s="34">
        <f>+[2]Netzbetreiber_SAV!G3223</f>
        <v>0</v>
      </c>
      <c r="H3593" s="34">
        <f>+[2]Netzbetreiber_SAV!H3223</f>
        <v>0</v>
      </c>
      <c r="I3593" s="34">
        <f>+[2]Netzbetreiber_SAV!I3223</f>
        <v>0</v>
      </c>
      <c r="J3593" s="34">
        <f>+[2]Netzbetreiber_SAV!J3223</f>
        <v>0</v>
      </c>
      <c r="K3593" s="34">
        <f>+[2]Netzbetreiber_SAV!K3223</f>
        <v>0</v>
      </c>
      <c r="L3593" s="34">
        <f>+[2]Netzbetreiber_SAV!L3223</f>
        <v>0</v>
      </c>
      <c r="M3593" s="34">
        <f>+[2]Netzbetreiber_SAV!M3223</f>
        <v>0</v>
      </c>
      <c r="N3593" s="34">
        <f>+[2]Netzbetreiber_SAV!N3223</f>
        <v>0</v>
      </c>
      <c r="O3593" s="34"/>
      <c r="P3593" s="34"/>
      <c r="Q3593" s="34"/>
      <c r="R3593" s="34"/>
      <c r="S3593" s="34"/>
    </row>
    <row r="3594" spans="2:19">
      <c r="B3594" s="5">
        <v>1946</v>
      </c>
      <c r="C3594" s="34">
        <f>+[2]Netzbetreiber_SAV!C3224</f>
        <v>0</v>
      </c>
      <c r="D3594" s="34">
        <f>+[2]Netzbetreiber_SAV!D3224</f>
        <v>0</v>
      </c>
      <c r="E3594" s="34">
        <f>+[2]Netzbetreiber_SAV!E3224</f>
        <v>0</v>
      </c>
      <c r="F3594" s="34">
        <f>+[2]Netzbetreiber_SAV!F3224</f>
        <v>0</v>
      </c>
      <c r="G3594" s="34">
        <f>+[2]Netzbetreiber_SAV!G3224</f>
        <v>0</v>
      </c>
      <c r="H3594" s="34">
        <f>+[2]Netzbetreiber_SAV!H3224</f>
        <v>0</v>
      </c>
      <c r="I3594" s="34">
        <f>+[2]Netzbetreiber_SAV!I3224</f>
        <v>0</v>
      </c>
      <c r="J3594" s="34">
        <f>+[2]Netzbetreiber_SAV!J3224</f>
        <v>0</v>
      </c>
      <c r="K3594" s="34">
        <f>+[2]Netzbetreiber_SAV!K3224</f>
        <v>0</v>
      </c>
      <c r="L3594" s="34">
        <f>+[2]Netzbetreiber_SAV!L3224</f>
        <v>0</v>
      </c>
      <c r="M3594" s="34">
        <f>+[2]Netzbetreiber_SAV!M3224</f>
        <v>0</v>
      </c>
      <c r="N3594" s="34">
        <f>+[2]Netzbetreiber_SAV!N3224</f>
        <v>0</v>
      </c>
      <c r="O3594" s="34"/>
      <c r="P3594" s="34"/>
      <c r="Q3594" s="34"/>
      <c r="R3594" s="34"/>
      <c r="S3594" s="34"/>
    </row>
    <row r="3595" spans="2:19">
      <c r="B3595" s="5">
        <v>1945</v>
      </c>
      <c r="C3595" s="34">
        <f>+[2]Netzbetreiber_SAV!C3225</f>
        <v>0</v>
      </c>
      <c r="D3595" s="34">
        <f>+[2]Netzbetreiber_SAV!D3225</f>
        <v>0</v>
      </c>
      <c r="E3595" s="34">
        <f>+[2]Netzbetreiber_SAV!E3225</f>
        <v>0</v>
      </c>
      <c r="F3595" s="34">
        <f>+[2]Netzbetreiber_SAV!F3225</f>
        <v>0</v>
      </c>
      <c r="G3595" s="34">
        <f>+[2]Netzbetreiber_SAV!G3225</f>
        <v>0</v>
      </c>
      <c r="H3595" s="34">
        <f>+[2]Netzbetreiber_SAV!H3225</f>
        <v>0</v>
      </c>
      <c r="I3595" s="34">
        <f>+[2]Netzbetreiber_SAV!I3225</f>
        <v>0</v>
      </c>
      <c r="J3595" s="34">
        <f>+[2]Netzbetreiber_SAV!J3225</f>
        <v>0</v>
      </c>
      <c r="K3595" s="34">
        <f>+[2]Netzbetreiber_SAV!K3225</f>
        <v>0</v>
      </c>
      <c r="L3595" s="34">
        <f>+[2]Netzbetreiber_SAV!L3225</f>
        <v>0</v>
      </c>
      <c r="M3595" s="34">
        <f>+[2]Netzbetreiber_SAV!M3225</f>
        <v>0</v>
      </c>
      <c r="N3595" s="34">
        <f>+[2]Netzbetreiber_SAV!N3225</f>
        <v>0</v>
      </c>
      <c r="O3595" s="34"/>
      <c r="P3595" s="34"/>
      <c r="Q3595" s="34"/>
      <c r="R3595" s="34"/>
      <c r="S3595" s="34"/>
    </row>
    <row r="3596" spans="2:19">
      <c r="B3596" s="5">
        <v>1944</v>
      </c>
      <c r="C3596" s="34">
        <f>+[2]Netzbetreiber_SAV!C3226</f>
        <v>0</v>
      </c>
      <c r="D3596" s="34">
        <f>+[2]Netzbetreiber_SAV!D3226</f>
        <v>0</v>
      </c>
      <c r="E3596" s="34">
        <f>+[2]Netzbetreiber_SAV!E3226</f>
        <v>0</v>
      </c>
      <c r="F3596" s="34">
        <f>+[2]Netzbetreiber_SAV!F3226</f>
        <v>0</v>
      </c>
      <c r="G3596" s="34">
        <f>+[2]Netzbetreiber_SAV!G3226</f>
        <v>0</v>
      </c>
      <c r="H3596" s="34">
        <f>+[2]Netzbetreiber_SAV!H3226</f>
        <v>0</v>
      </c>
      <c r="I3596" s="34">
        <f>+[2]Netzbetreiber_SAV!I3226</f>
        <v>0</v>
      </c>
      <c r="J3596" s="34">
        <f>+[2]Netzbetreiber_SAV!J3226</f>
        <v>0</v>
      </c>
      <c r="K3596" s="34">
        <f>+[2]Netzbetreiber_SAV!K3226</f>
        <v>0</v>
      </c>
      <c r="L3596" s="34">
        <f>+[2]Netzbetreiber_SAV!L3226</f>
        <v>0</v>
      </c>
      <c r="M3596" s="34">
        <f>+[2]Netzbetreiber_SAV!M3226</f>
        <v>0</v>
      </c>
      <c r="N3596" s="34">
        <f>+[2]Netzbetreiber_SAV!N3226</f>
        <v>0</v>
      </c>
      <c r="O3596" s="34"/>
      <c r="P3596" s="34"/>
      <c r="Q3596" s="34"/>
      <c r="R3596" s="34"/>
      <c r="S3596" s="34"/>
    </row>
    <row r="3597" spans="2:19">
      <c r="B3597" s="5">
        <v>1943</v>
      </c>
      <c r="C3597" s="34">
        <f>+[2]Netzbetreiber_SAV!C3227</f>
        <v>0</v>
      </c>
      <c r="D3597" s="34">
        <f>+[2]Netzbetreiber_SAV!D3227</f>
        <v>0</v>
      </c>
      <c r="E3597" s="34">
        <f>+[2]Netzbetreiber_SAV!E3227</f>
        <v>0</v>
      </c>
      <c r="F3597" s="34">
        <f>+[2]Netzbetreiber_SAV!F3227</f>
        <v>0</v>
      </c>
      <c r="G3597" s="34">
        <f>+[2]Netzbetreiber_SAV!G3227</f>
        <v>0</v>
      </c>
      <c r="H3597" s="34">
        <f>+[2]Netzbetreiber_SAV!H3227</f>
        <v>0</v>
      </c>
      <c r="I3597" s="34">
        <f>+[2]Netzbetreiber_SAV!I3227</f>
        <v>0</v>
      </c>
      <c r="J3597" s="34">
        <f>+[2]Netzbetreiber_SAV!J3227</f>
        <v>0</v>
      </c>
      <c r="K3597" s="34">
        <f>+[2]Netzbetreiber_SAV!K3227</f>
        <v>0</v>
      </c>
      <c r="L3597" s="34">
        <f>+[2]Netzbetreiber_SAV!L3227</f>
        <v>0</v>
      </c>
      <c r="M3597" s="34">
        <f>+[2]Netzbetreiber_SAV!M3227</f>
        <v>0</v>
      </c>
      <c r="N3597" s="34">
        <f>+[2]Netzbetreiber_SAV!N3227</f>
        <v>0</v>
      </c>
      <c r="O3597" s="34"/>
      <c r="P3597" s="34"/>
      <c r="Q3597" s="34"/>
      <c r="R3597" s="34"/>
      <c r="S3597" s="34"/>
    </row>
    <row r="3598" spans="2:19">
      <c r="B3598" s="5">
        <v>1942</v>
      </c>
      <c r="C3598" s="34">
        <f>+[2]Netzbetreiber_SAV!C3228</f>
        <v>0</v>
      </c>
      <c r="D3598" s="34">
        <f>+[2]Netzbetreiber_SAV!D3228</f>
        <v>0</v>
      </c>
      <c r="E3598" s="34">
        <f>+[2]Netzbetreiber_SAV!E3228</f>
        <v>0</v>
      </c>
      <c r="F3598" s="34">
        <f>+[2]Netzbetreiber_SAV!F3228</f>
        <v>0</v>
      </c>
      <c r="G3598" s="34">
        <f>+[2]Netzbetreiber_SAV!G3228</f>
        <v>0</v>
      </c>
      <c r="H3598" s="34">
        <f>+[2]Netzbetreiber_SAV!H3228</f>
        <v>0</v>
      </c>
      <c r="I3598" s="34">
        <f>+[2]Netzbetreiber_SAV!I3228</f>
        <v>0</v>
      </c>
      <c r="J3598" s="34">
        <f>+[2]Netzbetreiber_SAV!J3228</f>
        <v>0</v>
      </c>
      <c r="K3598" s="34">
        <f>+[2]Netzbetreiber_SAV!K3228</f>
        <v>0</v>
      </c>
      <c r="L3598" s="34">
        <f>+[2]Netzbetreiber_SAV!L3228</f>
        <v>0</v>
      </c>
      <c r="M3598" s="34">
        <f>+[2]Netzbetreiber_SAV!M3228</f>
        <v>0</v>
      </c>
      <c r="N3598" s="34">
        <f>+[2]Netzbetreiber_SAV!N3228</f>
        <v>0</v>
      </c>
      <c r="O3598" s="34"/>
      <c r="P3598" s="34"/>
      <c r="Q3598" s="34"/>
      <c r="R3598" s="34"/>
      <c r="S3598" s="34"/>
    </row>
    <row r="3599" spans="2:19">
      <c r="B3599" s="5">
        <v>1941</v>
      </c>
      <c r="C3599" s="34">
        <f>+[2]Netzbetreiber_SAV!C3229</f>
        <v>0</v>
      </c>
      <c r="D3599" s="34">
        <f>+[2]Netzbetreiber_SAV!D3229</f>
        <v>0</v>
      </c>
      <c r="E3599" s="34">
        <f>+[2]Netzbetreiber_SAV!E3229</f>
        <v>0</v>
      </c>
      <c r="F3599" s="34">
        <f>+[2]Netzbetreiber_SAV!F3229</f>
        <v>0</v>
      </c>
      <c r="G3599" s="34">
        <f>+[2]Netzbetreiber_SAV!G3229</f>
        <v>0</v>
      </c>
      <c r="H3599" s="34">
        <f>+[2]Netzbetreiber_SAV!H3229</f>
        <v>0</v>
      </c>
      <c r="I3599" s="34">
        <f>+[2]Netzbetreiber_SAV!I3229</f>
        <v>0</v>
      </c>
      <c r="J3599" s="34">
        <f>+[2]Netzbetreiber_SAV!J3229</f>
        <v>0</v>
      </c>
      <c r="K3599" s="34">
        <f>+[2]Netzbetreiber_SAV!K3229</f>
        <v>0</v>
      </c>
      <c r="L3599" s="34">
        <f>+[2]Netzbetreiber_SAV!L3229</f>
        <v>0</v>
      </c>
      <c r="M3599" s="34">
        <f>+[2]Netzbetreiber_SAV!M3229</f>
        <v>0</v>
      </c>
      <c r="N3599" s="34">
        <f>+[2]Netzbetreiber_SAV!N3229</f>
        <v>0</v>
      </c>
      <c r="O3599" s="34"/>
      <c r="P3599" s="34"/>
      <c r="Q3599" s="34"/>
      <c r="R3599" s="34"/>
      <c r="S3599" s="34"/>
    </row>
    <row r="3600" spans="2:19">
      <c r="B3600" s="5">
        <v>1940</v>
      </c>
      <c r="C3600" s="34">
        <f>+[2]Netzbetreiber_SAV!C3230</f>
        <v>0</v>
      </c>
      <c r="D3600" s="34">
        <f>+[2]Netzbetreiber_SAV!D3230</f>
        <v>0</v>
      </c>
      <c r="E3600" s="34">
        <f>+[2]Netzbetreiber_SAV!E3230</f>
        <v>0</v>
      </c>
      <c r="F3600" s="34">
        <f>+[2]Netzbetreiber_SAV!F3230</f>
        <v>0</v>
      </c>
      <c r="G3600" s="34">
        <f>+[2]Netzbetreiber_SAV!G3230</f>
        <v>0</v>
      </c>
      <c r="H3600" s="34">
        <f>+[2]Netzbetreiber_SAV!H3230</f>
        <v>0</v>
      </c>
      <c r="I3600" s="34">
        <f>+[2]Netzbetreiber_SAV!I3230</f>
        <v>0</v>
      </c>
      <c r="J3600" s="34">
        <f>+[2]Netzbetreiber_SAV!J3230</f>
        <v>0</v>
      </c>
      <c r="K3600" s="34">
        <f>+[2]Netzbetreiber_SAV!K3230</f>
        <v>0</v>
      </c>
      <c r="L3600" s="34">
        <f>+[2]Netzbetreiber_SAV!L3230</f>
        <v>0</v>
      </c>
      <c r="M3600" s="34">
        <f>+[2]Netzbetreiber_SAV!M3230</f>
        <v>0</v>
      </c>
      <c r="N3600" s="34">
        <f>+[2]Netzbetreiber_SAV!N3230</f>
        <v>0</v>
      </c>
      <c r="O3600" s="34"/>
      <c r="P3600" s="34"/>
      <c r="Q3600" s="34"/>
      <c r="R3600" s="34"/>
      <c r="S3600" s="34"/>
    </row>
    <row r="3601" spans="1:19">
      <c r="B3601" s="5">
        <v>1939</v>
      </c>
      <c r="C3601" s="34">
        <f>+[2]Netzbetreiber_SAV!C3231</f>
        <v>0</v>
      </c>
      <c r="D3601" s="34">
        <f>+[2]Netzbetreiber_SAV!D3231</f>
        <v>0</v>
      </c>
      <c r="E3601" s="34">
        <f>+[2]Netzbetreiber_SAV!E3231</f>
        <v>0</v>
      </c>
      <c r="F3601" s="34">
        <f>+[2]Netzbetreiber_SAV!F3231</f>
        <v>0</v>
      </c>
      <c r="G3601" s="34">
        <f>+[2]Netzbetreiber_SAV!G3231</f>
        <v>0</v>
      </c>
      <c r="H3601" s="34">
        <f>+[2]Netzbetreiber_SAV!H3231</f>
        <v>0</v>
      </c>
      <c r="I3601" s="34">
        <f>+[2]Netzbetreiber_SAV!I3231</f>
        <v>0</v>
      </c>
      <c r="J3601" s="34">
        <f>+[2]Netzbetreiber_SAV!J3231</f>
        <v>0</v>
      </c>
      <c r="K3601" s="34">
        <f>+[2]Netzbetreiber_SAV!K3231</f>
        <v>0</v>
      </c>
      <c r="L3601" s="34">
        <f>+[2]Netzbetreiber_SAV!L3231</f>
        <v>0</v>
      </c>
      <c r="M3601" s="34">
        <f>+[2]Netzbetreiber_SAV!M3231</f>
        <v>0</v>
      </c>
      <c r="N3601" s="34">
        <f>+[2]Netzbetreiber_SAV!N3231</f>
        <v>0</v>
      </c>
      <c r="O3601" s="34"/>
      <c r="P3601" s="34"/>
      <c r="Q3601" s="34"/>
      <c r="R3601" s="34"/>
      <c r="S3601" s="34"/>
    </row>
    <row r="3602" spans="1:19">
      <c r="B3602" s="5">
        <v>1938</v>
      </c>
      <c r="C3602" s="34">
        <f>+[2]Netzbetreiber_SAV!C3232</f>
        <v>0</v>
      </c>
      <c r="D3602" s="34">
        <f>+[2]Netzbetreiber_SAV!D3232</f>
        <v>0</v>
      </c>
      <c r="E3602" s="34">
        <f>+[2]Netzbetreiber_SAV!E3232</f>
        <v>0</v>
      </c>
      <c r="F3602" s="34">
        <f>+[2]Netzbetreiber_SAV!F3232</f>
        <v>0</v>
      </c>
      <c r="G3602" s="34">
        <f>+[2]Netzbetreiber_SAV!G3232</f>
        <v>0</v>
      </c>
      <c r="H3602" s="34">
        <f>+[2]Netzbetreiber_SAV!H3232</f>
        <v>0</v>
      </c>
      <c r="I3602" s="34">
        <f>+[2]Netzbetreiber_SAV!I3232</f>
        <v>0</v>
      </c>
      <c r="J3602" s="34">
        <f>+[2]Netzbetreiber_SAV!J3232</f>
        <v>0</v>
      </c>
      <c r="K3602" s="34">
        <f>+[2]Netzbetreiber_SAV!K3232</f>
        <v>0</v>
      </c>
      <c r="L3602" s="34">
        <f>+[2]Netzbetreiber_SAV!L3232</f>
        <v>0</v>
      </c>
      <c r="M3602" s="34">
        <f>+[2]Netzbetreiber_SAV!M3232</f>
        <v>0</v>
      </c>
      <c r="N3602" s="34">
        <f>+[2]Netzbetreiber_SAV!N3232</f>
        <v>0</v>
      </c>
      <c r="O3602" s="34"/>
      <c r="P3602" s="34"/>
      <c r="Q3602" s="34"/>
      <c r="R3602" s="34"/>
      <c r="S3602" s="34"/>
    </row>
    <row r="3603" spans="1:19">
      <c r="B3603" s="5">
        <v>1937</v>
      </c>
      <c r="C3603" s="34">
        <f>+[2]Netzbetreiber_SAV!C3233</f>
        <v>0</v>
      </c>
      <c r="D3603" s="34">
        <f>+[2]Netzbetreiber_SAV!D3233</f>
        <v>0</v>
      </c>
      <c r="E3603" s="34">
        <f>+[2]Netzbetreiber_SAV!E3233</f>
        <v>0</v>
      </c>
      <c r="F3603" s="34">
        <f>+[2]Netzbetreiber_SAV!F3233</f>
        <v>0</v>
      </c>
      <c r="G3603" s="34">
        <f>+[2]Netzbetreiber_SAV!G3233</f>
        <v>0</v>
      </c>
      <c r="H3603" s="34">
        <f>+[2]Netzbetreiber_SAV!H3233</f>
        <v>0</v>
      </c>
      <c r="I3603" s="34">
        <f>+[2]Netzbetreiber_SAV!I3233</f>
        <v>0</v>
      </c>
      <c r="J3603" s="34">
        <f>+[2]Netzbetreiber_SAV!J3233</f>
        <v>0</v>
      </c>
      <c r="K3603" s="34">
        <f>+[2]Netzbetreiber_SAV!K3233</f>
        <v>0</v>
      </c>
      <c r="L3603" s="34">
        <f>+[2]Netzbetreiber_SAV!L3233</f>
        <v>0</v>
      </c>
      <c r="M3603" s="34">
        <f>+[2]Netzbetreiber_SAV!M3233</f>
        <v>0</v>
      </c>
      <c r="N3603" s="34">
        <f>+[2]Netzbetreiber_SAV!N3233</f>
        <v>0</v>
      </c>
      <c r="O3603" s="34"/>
      <c r="P3603" s="34"/>
      <c r="Q3603" s="34"/>
      <c r="R3603" s="34"/>
      <c r="S3603" s="34"/>
    </row>
    <row r="3604" spans="1:19">
      <c r="B3604" s="5">
        <v>1936</v>
      </c>
      <c r="C3604" s="34">
        <f>+[2]Netzbetreiber_SAV!C3234</f>
        <v>0</v>
      </c>
      <c r="D3604" s="34">
        <f>+[2]Netzbetreiber_SAV!D3234</f>
        <v>0</v>
      </c>
      <c r="E3604" s="34">
        <f>+[2]Netzbetreiber_SAV!E3234</f>
        <v>0</v>
      </c>
      <c r="F3604" s="34">
        <f>+[2]Netzbetreiber_SAV!F3234</f>
        <v>0</v>
      </c>
      <c r="G3604" s="34">
        <f>+[2]Netzbetreiber_SAV!G3234</f>
        <v>0</v>
      </c>
      <c r="H3604" s="34">
        <f>+[2]Netzbetreiber_SAV!H3234</f>
        <v>0</v>
      </c>
      <c r="I3604" s="34">
        <f>+[2]Netzbetreiber_SAV!I3234</f>
        <v>0</v>
      </c>
      <c r="J3604" s="34">
        <f>+[2]Netzbetreiber_SAV!J3234</f>
        <v>0</v>
      </c>
      <c r="K3604" s="34">
        <f>+[2]Netzbetreiber_SAV!K3234</f>
        <v>0</v>
      </c>
      <c r="L3604" s="34">
        <f>+[2]Netzbetreiber_SAV!L3234</f>
        <v>0</v>
      </c>
      <c r="M3604" s="34">
        <f>+[2]Netzbetreiber_SAV!M3234</f>
        <v>0</v>
      </c>
      <c r="N3604" s="34">
        <f>+[2]Netzbetreiber_SAV!N3234</f>
        <v>0</v>
      </c>
      <c r="O3604" s="34"/>
      <c r="P3604" s="34"/>
      <c r="Q3604" s="34"/>
      <c r="R3604" s="34"/>
      <c r="S3604" s="34"/>
    </row>
    <row r="3605" spans="1:19">
      <c r="B3605" s="5">
        <v>1935</v>
      </c>
      <c r="C3605" s="34">
        <f>+[2]Netzbetreiber_SAV!C3235</f>
        <v>0</v>
      </c>
      <c r="D3605" s="34">
        <f>+[2]Netzbetreiber_SAV!D3235</f>
        <v>0</v>
      </c>
      <c r="E3605" s="34">
        <f>+[2]Netzbetreiber_SAV!E3235</f>
        <v>0</v>
      </c>
      <c r="F3605" s="34">
        <f>+[2]Netzbetreiber_SAV!F3235</f>
        <v>0</v>
      </c>
      <c r="G3605" s="34">
        <f>+[2]Netzbetreiber_SAV!G3235</f>
        <v>0</v>
      </c>
      <c r="H3605" s="34">
        <f>+[2]Netzbetreiber_SAV!H3235</f>
        <v>0</v>
      </c>
      <c r="I3605" s="34">
        <f>+[2]Netzbetreiber_SAV!I3235</f>
        <v>0</v>
      </c>
      <c r="J3605" s="34">
        <f>+[2]Netzbetreiber_SAV!J3235</f>
        <v>0</v>
      </c>
      <c r="K3605" s="34">
        <f>+[2]Netzbetreiber_SAV!K3235</f>
        <v>0</v>
      </c>
      <c r="L3605" s="34">
        <f>+[2]Netzbetreiber_SAV!L3235</f>
        <v>0</v>
      </c>
      <c r="M3605" s="34">
        <f>+[2]Netzbetreiber_SAV!M3235</f>
        <v>0</v>
      </c>
      <c r="N3605" s="34">
        <f>+[2]Netzbetreiber_SAV!N3235</f>
        <v>0</v>
      </c>
      <c r="O3605" s="34"/>
      <c r="P3605" s="34"/>
      <c r="Q3605" s="34"/>
      <c r="R3605" s="34"/>
      <c r="S3605" s="34"/>
    </row>
    <row r="3606" spans="1:19">
      <c r="B3606" s="5">
        <v>1934</v>
      </c>
      <c r="C3606" s="34">
        <f>+[2]Netzbetreiber_SAV!C3236</f>
        <v>0</v>
      </c>
      <c r="D3606" s="34">
        <f>+[2]Netzbetreiber_SAV!D3236</f>
        <v>0</v>
      </c>
      <c r="E3606" s="34">
        <f>+[2]Netzbetreiber_SAV!E3236</f>
        <v>0</v>
      </c>
      <c r="F3606" s="34">
        <f>+[2]Netzbetreiber_SAV!F3236</f>
        <v>0</v>
      </c>
      <c r="G3606" s="34">
        <f>+[2]Netzbetreiber_SAV!G3236</f>
        <v>0</v>
      </c>
      <c r="H3606" s="34">
        <f>+[2]Netzbetreiber_SAV!H3236</f>
        <v>0</v>
      </c>
      <c r="I3606" s="34">
        <f>+[2]Netzbetreiber_SAV!I3236</f>
        <v>0</v>
      </c>
      <c r="J3606" s="34">
        <f>+[2]Netzbetreiber_SAV!J3236</f>
        <v>0</v>
      </c>
      <c r="K3606" s="34">
        <f>+[2]Netzbetreiber_SAV!K3236</f>
        <v>0</v>
      </c>
      <c r="L3606" s="34">
        <f>+[2]Netzbetreiber_SAV!L3236</f>
        <v>0</v>
      </c>
      <c r="M3606" s="34">
        <f>+[2]Netzbetreiber_SAV!M3236</f>
        <v>0</v>
      </c>
      <c r="N3606" s="34">
        <f>+[2]Netzbetreiber_SAV!N3236</f>
        <v>0</v>
      </c>
      <c r="O3606" s="34"/>
      <c r="P3606" s="34"/>
      <c r="Q3606" s="34"/>
      <c r="R3606" s="34"/>
      <c r="S3606" s="34"/>
    </row>
    <row r="3607" spans="1:19">
      <c r="B3607" s="5">
        <v>1933</v>
      </c>
      <c r="C3607" s="34">
        <f>+[2]Netzbetreiber_SAV!C3237</f>
        <v>0</v>
      </c>
      <c r="D3607" s="34">
        <f>+[2]Netzbetreiber_SAV!D3237</f>
        <v>0</v>
      </c>
      <c r="E3607" s="34">
        <f>+[2]Netzbetreiber_SAV!E3237</f>
        <v>0</v>
      </c>
      <c r="F3607" s="34">
        <f>+[2]Netzbetreiber_SAV!F3237</f>
        <v>0</v>
      </c>
      <c r="G3607" s="34">
        <f>+[2]Netzbetreiber_SAV!G3237</f>
        <v>0</v>
      </c>
      <c r="H3607" s="34">
        <f>+[2]Netzbetreiber_SAV!H3237</f>
        <v>0</v>
      </c>
      <c r="I3607" s="34">
        <f>+[2]Netzbetreiber_SAV!I3237</f>
        <v>0</v>
      </c>
      <c r="J3607" s="34">
        <f>+[2]Netzbetreiber_SAV!J3237</f>
        <v>0</v>
      </c>
      <c r="K3607" s="34">
        <f>+[2]Netzbetreiber_SAV!K3237</f>
        <v>0</v>
      </c>
      <c r="L3607" s="34">
        <f>+[2]Netzbetreiber_SAV!L3237</f>
        <v>0</v>
      </c>
      <c r="M3607" s="34">
        <f>+[2]Netzbetreiber_SAV!M3237</f>
        <v>0</v>
      </c>
      <c r="N3607" s="34">
        <f>+[2]Netzbetreiber_SAV!N3237</f>
        <v>0</v>
      </c>
      <c r="O3607" s="34"/>
      <c r="P3607" s="34"/>
      <c r="Q3607" s="34"/>
      <c r="R3607" s="34"/>
      <c r="S3607" s="34"/>
    </row>
    <row r="3608" spans="1:19">
      <c r="B3608" s="5">
        <v>1932</v>
      </c>
      <c r="C3608" s="34">
        <f>+[2]Netzbetreiber_SAV!C3238</f>
        <v>0</v>
      </c>
      <c r="D3608" s="34">
        <f>+[2]Netzbetreiber_SAV!D3238</f>
        <v>0</v>
      </c>
      <c r="E3608" s="34">
        <f>+[2]Netzbetreiber_SAV!E3238</f>
        <v>0</v>
      </c>
      <c r="F3608" s="34">
        <f>+[2]Netzbetreiber_SAV!F3238</f>
        <v>0</v>
      </c>
      <c r="G3608" s="34">
        <f>+[2]Netzbetreiber_SAV!G3238</f>
        <v>0</v>
      </c>
      <c r="H3608" s="34">
        <f>+[2]Netzbetreiber_SAV!H3238</f>
        <v>0</v>
      </c>
      <c r="I3608" s="34">
        <f>+[2]Netzbetreiber_SAV!I3238</f>
        <v>0</v>
      </c>
      <c r="J3608" s="34">
        <f>+[2]Netzbetreiber_SAV!J3238</f>
        <v>0</v>
      </c>
      <c r="K3608" s="34">
        <f>+[2]Netzbetreiber_SAV!K3238</f>
        <v>0</v>
      </c>
      <c r="L3608" s="34">
        <f>+[2]Netzbetreiber_SAV!L3238</f>
        <v>0</v>
      </c>
      <c r="M3608" s="34">
        <f>+[2]Netzbetreiber_SAV!M3238</f>
        <v>0</v>
      </c>
      <c r="N3608" s="34">
        <f>+[2]Netzbetreiber_SAV!N3238</f>
        <v>0</v>
      </c>
      <c r="O3608" s="34"/>
      <c r="P3608" s="34"/>
      <c r="Q3608" s="34"/>
      <c r="R3608" s="34"/>
      <c r="S3608" s="34"/>
    </row>
    <row r="3609" spans="1:19">
      <c r="B3609" s="5">
        <v>1931</v>
      </c>
      <c r="C3609" s="34">
        <f>+[2]Netzbetreiber_SAV!C3239</f>
        <v>0</v>
      </c>
      <c r="D3609" s="34">
        <f>+[2]Netzbetreiber_SAV!D3239</f>
        <v>0</v>
      </c>
      <c r="E3609" s="34">
        <f>+[2]Netzbetreiber_SAV!E3239</f>
        <v>0</v>
      </c>
      <c r="F3609" s="34">
        <f>+[2]Netzbetreiber_SAV!F3239</f>
        <v>0</v>
      </c>
      <c r="G3609" s="34">
        <f>+[2]Netzbetreiber_SAV!G3239</f>
        <v>0</v>
      </c>
      <c r="H3609" s="34">
        <f>+[2]Netzbetreiber_SAV!H3239</f>
        <v>0</v>
      </c>
      <c r="I3609" s="34">
        <f>+[2]Netzbetreiber_SAV!I3239</f>
        <v>0</v>
      </c>
      <c r="J3609" s="34">
        <f>+[2]Netzbetreiber_SAV!J3239</f>
        <v>0</v>
      </c>
      <c r="K3609" s="34">
        <f>+[2]Netzbetreiber_SAV!K3239</f>
        <v>0</v>
      </c>
      <c r="L3609" s="34">
        <f>+[2]Netzbetreiber_SAV!L3239</f>
        <v>0</v>
      </c>
      <c r="M3609" s="34">
        <f>+[2]Netzbetreiber_SAV!M3239</f>
        <v>0</v>
      </c>
      <c r="N3609" s="34">
        <f>+[2]Netzbetreiber_SAV!N3239</f>
        <v>0</v>
      </c>
      <c r="O3609" s="34"/>
      <c r="P3609" s="34"/>
      <c r="Q3609" s="34"/>
      <c r="R3609" s="34"/>
      <c r="S3609" s="34"/>
    </row>
    <row r="3610" spans="1:19">
      <c r="B3610" s="5">
        <v>1930</v>
      </c>
      <c r="C3610" s="34">
        <f>+[2]Netzbetreiber_SAV!C3240</f>
        <v>0</v>
      </c>
      <c r="D3610" s="34">
        <f>+[2]Netzbetreiber_SAV!D3240</f>
        <v>0</v>
      </c>
      <c r="E3610" s="34">
        <f>+[2]Netzbetreiber_SAV!E3240</f>
        <v>0</v>
      </c>
      <c r="F3610" s="34">
        <f>+[2]Netzbetreiber_SAV!F3240</f>
        <v>0</v>
      </c>
      <c r="G3610" s="34">
        <f>+[2]Netzbetreiber_SAV!G3240</f>
        <v>0</v>
      </c>
      <c r="H3610" s="34">
        <f>+[2]Netzbetreiber_SAV!H3240</f>
        <v>0</v>
      </c>
      <c r="I3610" s="34">
        <f>+[2]Netzbetreiber_SAV!I3240</f>
        <v>0</v>
      </c>
      <c r="J3610" s="34">
        <f>+[2]Netzbetreiber_SAV!J3240</f>
        <v>0</v>
      </c>
      <c r="K3610" s="34">
        <f>+[2]Netzbetreiber_SAV!K3240</f>
        <v>0</v>
      </c>
      <c r="L3610" s="34">
        <f>+[2]Netzbetreiber_SAV!L3240</f>
        <v>0</v>
      </c>
      <c r="M3610" s="34">
        <f>+[2]Netzbetreiber_SAV!M3240</f>
        <v>0</v>
      </c>
      <c r="N3610" s="34">
        <f>+[2]Netzbetreiber_SAV!N3240</f>
        <v>0</v>
      </c>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f>+[2]Netzbetreiber_SAV!N3243</f>
        <v>0</v>
      </c>
      <c r="O3618" s="34"/>
      <c r="P3618" s="34"/>
      <c r="Q3618" s="34"/>
      <c r="R3618" s="34"/>
      <c r="S3618" s="34"/>
    </row>
    <row r="3619" spans="1:19">
      <c r="B3619" s="5">
        <v>2016</v>
      </c>
      <c r="C3619" s="33"/>
      <c r="D3619" s="33"/>
      <c r="E3619" s="33"/>
      <c r="F3619" s="33"/>
      <c r="G3619" s="33"/>
      <c r="H3619" s="33"/>
      <c r="I3619" s="33"/>
      <c r="J3619" s="33"/>
      <c r="K3619" s="33"/>
      <c r="L3619" s="33"/>
      <c r="M3619" s="34">
        <f>+[2]Netzbetreiber_SAV!M3244</f>
        <v>0</v>
      </c>
      <c r="N3619" s="34">
        <f>+[2]Netzbetreiber_SAV!N3244</f>
        <v>0</v>
      </c>
      <c r="O3619" s="34"/>
      <c r="P3619" s="34"/>
      <c r="Q3619" s="34"/>
      <c r="R3619" s="34"/>
      <c r="S3619" s="34"/>
    </row>
    <row r="3620" spans="1:19">
      <c r="B3620" s="5">
        <v>2015</v>
      </c>
      <c r="C3620" s="33"/>
      <c r="D3620" s="33"/>
      <c r="E3620" s="33"/>
      <c r="F3620" s="33"/>
      <c r="G3620" s="33"/>
      <c r="H3620" s="33"/>
      <c r="I3620" s="33"/>
      <c r="J3620" s="33"/>
      <c r="K3620" s="33"/>
      <c r="L3620" s="34">
        <f>+[2]Netzbetreiber_SAV!L3245</f>
        <v>0</v>
      </c>
      <c r="M3620" s="34">
        <f>+[2]Netzbetreiber_SAV!M3245</f>
        <v>0</v>
      </c>
      <c r="N3620" s="34">
        <f>+[2]Netzbetreiber_SAV!N3245</f>
        <v>0</v>
      </c>
      <c r="O3620" s="34"/>
      <c r="P3620" s="34"/>
      <c r="Q3620" s="34"/>
      <c r="R3620" s="34"/>
      <c r="S3620" s="34"/>
    </row>
    <row r="3621" spans="1:19">
      <c r="B3621" s="5">
        <v>2014</v>
      </c>
      <c r="C3621" s="33"/>
      <c r="D3621" s="33"/>
      <c r="E3621" s="33"/>
      <c r="F3621" s="33"/>
      <c r="G3621" s="33"/>
      <c r="H3621" s="33"/>
      <c r="I3621" s="33"/>
      <c r="J3621" s="33"/>
      <c r="K3621" s="34">
        <f>+[2]Netzbetreiber_SAV!K3246</f>
        <v>0</v>
      </c>
      <c r="L3621" s="34">
        <f>+[2]Netzbetreiber_SAV!L3246</f>
        <v>0</v>
      </c>
      <c r="M3621" s="34">
        <f>+[2]Netzbetreiber_SAV!M3246</f>
        <v>0</v>
      </c>
      <c r="N3621" s="34">
        <f>+[2]Netzbetreiber_SAV!N3246</f>
        <v>0</v>
      </c>
      <c r="O3621" s="34"/>
      <c r="P3621" s="34"/>
      <c r="Q3621" s="34"/>
      <c r="R3621" s="34"/>
      <c r="S3621" s="34"/>
    </row>
    <row r="3622" spans="1:19">
      <c r="B3622" s="5">
        <v>2013</v>
      </c>
      <c r="C3622" s="33"/>
      <c r="D3622" s="33"/>
      <c r="E3622" s="33"/>
      <c r="F3622" s="33"/>
      <c r="G3622" s="33"/>
      <c r="H3622" s="33"/>
      <c r="I3622" s="33"/>
      <c r="J3622" s="34">
        <f>+[2]Netzbetreiber_SAV!J3247</f>
        <v>0</v>
      </c>
      <c r="K3622" s="34">
        <f>+[2]Netzbetreiber_SAV!K3247</f>
        <v>0</v>
      </c>
      <c r="L3622" s="34">
        <f>+[2]Netzbetreiber_SAV!L3247</f>
        <v>0</v>
      </c>
      <c r="M3622" s="34">
        <f>+[2]Netzbetreiber_SAV!M3247</f>
        <v>0</v>
      </c>
      <c r="N3622" s="34">
        <f>+[2]Netzbetreiber_SAV!N3247</f>
        <v>0</v>
      </c>
      <c r="O3622" s="34"/>
      <c r="P3622" s="34"/>
      <c r="Q3622" s="34"/>
      <c r="R3622" s="34"/>
      <c r="S3622" s="34"/>
    </row>
    <row r="3623" spans="1:19">
      <c r="B3623" s="5">
        <v>2012</v>
      </c>
      <c r="C3623" s="33"/>
      <c r="D3623" s="33"/>
      <c r="E3623" s="33"/>
      <c r="F3623" s="33"/>
      <c r="G3623" s="33"/>
      <c r="H3623" s="33"/>
      <c r="I3623" s="34">
        <f>+[2]Netzbetreiber_SAV!I3248</f>
        <v>0</v>
      </c>
      <c r="J3623" s="34">
        <f>+[2]Netzbetreiber_SAV!J3248</f>
        <v>0</v>
      </c>
      <c r="K3623" s="34">
        <f>+[2]Netzbetreiber_SAV!K3248</f>
        <v>0</v>
      </c>
      <c r="L3623" s="34">
        <f>+[2]Netzbetreiber_SAV!L3248</f>
        <v>0</v>
      </c>
      <c r="M3623" s="34">
        <f>+[2]Netzbetreiber_SAV!M3248</f>
        <v>0</v>
      </c>
      <c r="N3623" s="34">
        <f>+[2]Netzbetreiber_SAV!N3248</f>
        <v>0</v>
      </c>
      <c r="O3623" s="34"/>
      <c r="P3623" s="34"/>
      <c r="Q3623" s="34"/>
      <c r="R3623" s="34"/>
      <c r="S3623" s="34"/>
    </row>
    <row r="3624" spans="1:19">
      <c r="B3624" s="5">
        <v>2011</v>
      </c>
      <c r="C3624" s="33"/>
      <c r="D3624" s="33"/>
      <c r="E3624" s="33"/>
      <c r="F3624" s="33"/>
      <c r="G3624" s="33"/>
      <c r="H3624" s="34">
        <f>+[2]Netzbetreiber_SAV!H3249</f>
        <v>0</v>
      </c>
      <c r="I3624" s="34">
        <f>+[2]Netzbetreiber_SAV!I3249</f>
        <v>0</v>
      </c>
      <c r="J3624" s="34">
        <f>+[2]Netzbetreiber_SAV!J3249</f>
        <v>0</v>
      </c>
      <c r="K3624" s="34">
        <f>+[2]Netzbetreiber_SAV!K3249</f>
        <v>0</v>
      </c>
      <c r="L3624" s="34">
        <f>+[2]Netzbetreiber_SAV!L3249</f>
        <v>0</v>
      </c>
      <c r="M3624" s="34">
        <f>+[2]Netzbetreiber_SAV!M3249</f>
        <v>0</v>
      </c>
      <c r="N3624" s="34">
        <f>+[2]Netzbetreiber_SAV!N3249</f>
        <v>0</v>
      </c>
      <c r="O3624" s="34"/>
      <c r="P3624" s="34"/>
      <c r="Q3624" s="34"/>
      <c r="R3624" s="34"/>
      <c r="S3624" s="34"/>
    </row>
    <row r="3625" spans="1:19">
      <c r="B3625" s="5">
        <v>2010</v>
      </c>
      <c r="C3625" s="33"/>
      <c r="D3625" s="33"/>
      <c r="E3625" s="33"/>
      <c r="F3625" s="33"/>
      <c r="G3625" s="34"/>
      <c r="H3625" s="34">
        <f>+[2]Netzbetreiber_SAV!H3250</f>
        <v>0</v>
      </c>
      <c r="I3625" s="34">
        <f>+[2]Netzbetreiber_SAV!I3250</f>
        <v>0</v>
      </c>
      <c r="J3625" s="34">
        <f>+[2]Netzbetreiber_SAV!J3250</f>
        <v>0</v>
      </c>
      <c r="K3625" s="34">
        <f>+[2]Netzbetreiber_SAV!K3250</f>
        <v>0</v>
      </c>
      <c r="L3625" s="34">
        <f>+[2]Netzbetreiber_SAV!L3250</f>
        <v>0</v>
      </c>
      <c r="M3625" s="34">
        <f>+[2]Netzbetreiber_SAV!M3250</f>
        <v>0</v>
      </c>
      <c r="N3625" s="34">
        <f>+[2]Netzbetreiber_SAV!N3250</f>
        <v>0</v>
      </c>
      <c r="O3625" s="34"/>
      <c r="P3625" s="34"/>
      <c r="Q3625" s="34"/>
      <c r="R3625" s="34"/>
      <c r="S3625" s="34"/>
    </row>
    <row r="3626" spans="1:19">
      <c r="B3626" s="5">
        <v>2009</v>
      </c>
      <c r="C3626" s="33"/>
      <c r="D3626" s="33"/>
      <c r="E3626" s="33"/>
      <c r="F3626" s="34">
        <f>+[2]Netzbetreiber_SAV!F3251</f>
        <v>0</v>
      </c>
      <c r="G3626" s="34">
        <f>+[2]Netzbetreiber_SAV!G3251</f>
        <v>0</v>
      </c>
      <c r="H3626" s="34">
        <f>+[2]Netzbetreiber_SAV!H3251</f>
        <v>0</v>
      </c>
      <c r="I3626" s="34">
        <f>+[2]Netzbetreiber_SAV!I3251</f>
        <v>0</v>
      </c>
      <c r="J3626" s="34">
        <f>+[2]Netzbetreiber_SAV!J3251</f>
        <v>0</v>
      </c>
      <c r="K3626" s="34">
        <f>+[2]Netzbetreiber_SAV!K3251</f>
        <v>0</v>
      </c>
      <c r="L3626" s="34">
        <f>+[2]Netzbetreiber_SAV!L3251</f>
        <v>0</v>
      </c>
      <c r="M3626" s="34">
        <f>+[2]Netzbetreiber_SAV!M3251</f>
        <v>0</v>
      </c>
      <c r="N3626" s="34">
        <f>+[2]Netzbetreiber_SAV!N3251</f>
        <v>0</v>
      </c>
      <c r="O3626" s="34"/>
      <c r="P3626" s="34"/>
      <c r="Q3626" s="34"/>
      <c r="R3626" s="34"/>
      <c r="S3626" s="34"/>
    </row>
    <row r="3627" spans="1:19">
      <c r="B3627" s="5">
        <v>2008</v>
      </c>
      <c r="C3627" s="33"/>
      <c r="D3627" s="33"/>
      <c r="E3627" s="34">
        <f>+[2]Netzbetreiber_SAV!E3252</f>
        <v>0</v>
      </c>
      <c r="F3627" s="34">
        <f>+[2]Netzbetreiber_SAV!F3252</f>
        <v>0</v>
      </c>
      <c r="G3627" s="34">
        <f>+[2]Netzbetreiber_SAV!G3252</f>
        <v>0</v>
      </c>
      <c r="H3627" s="34">
        <f>+[2]Netzbetreiber_SAV!H3252</f>
        <v>0</v>
      </c>
      <c r="I3627" s="34">
        <f>+[2]Netzbetreiber_SAV!I3252</f>
        <v>0</v>
      </c>
      <c r="J3627" s="34">
        <f>+[2]Netzbetreiber_SAV!J3252</f>
        <v>0</v>
      </c>
      <c r="K3627" s="34">
        <f>+[2]Netzbetreiber_SAV!K3252</f>
        <v>0</v>
      </c>
      <c r="L3627" s="34">
        <f>+[2]Netzbetreiber_SAV!L3252</f>
        <v>0</v>
      </c>
      <c r="M3627" s="34">
        <f>+[2]Netzbetreiber_SAV!M3252</f>
        <v>0</v>
      </c>
      <c r="N3627" s="34">
        <f>+[2]Netzbetreiber_SAV!N3252</f>
        <v>0</v>
      </c>
      <c r="O3627" s="34"/>
      <c r="P3627" s="34"/>
      <c r="Q3627" s="34"/>
      <c r="R3627" s="34"/>
      <c r="S3627" s="34"/>
    </row>
    <row r="3628" spans="1:19">
      <c r="B3628" s="5">
        <v>2007</v>
      </c>
      <c r="C3628" s="33"/>
      <c r="D3628" s="34">
        <f>+[2]Netzbetreiber_SAV!D3253</f>
        <v>0</v>
      </c>
      <c r="E3628" s="34">
        <f>+[2]Netzbetreiber_SAV!E3253</f>
        <v>0</v>
      </c>
      <c r="F3628" s="34">
        <f>+[2]Netzbetreiber_SAV!F3253</f>
        <v>0</v>
      </c>
      <c r="G3628" s="34">
        <f>+[2]Netzbetreiber_SAV!G3253</f>
        <v>0</v>
      </c>
      <c r="H3628" s="34">
        <f>+[2]Netzbetreiber_SAV!H3253</f>
        <v>0</v>
      </c>
      <c r="I3628" s="34">
        <f>+[2]Netzbetreiber_SAV!I3253</f>
        <v>0</v>
      </c>
      <c r="J3628" s="34">
        <f>+[2]Netzbetreiber_SAV!J3253</f>
        <v>0</v>
      </c>
      <c r="K3628" s="34">
        <f>+[2]Netzbetreiber_SAV!K3253</f>
        <v>0</v>
      </c>
      <c r="L3628" s="34">
        <f>+[2]Netzbetreiber_SAV!L3253</f>
        <v>0</v>
      </c>
      <c r="M3628" s="34">
        <f>+[2]Netzbetreiber_SAV!M3253</f>
        <v>0</v>
      </c>
      <c r="N3628" s="34">
        <f>+[2]Netzbetreiber_SAV!N3253</f>
        <v>0</v>
      </c>
      <c r="O3628" s="34"/>
      <c r="P3628" s="34"/>
      <c r="Q3628" s="34"/>
      <c r="R3628" s="34"/>
      <c r="S3628" s="34"/>
    </row>
    <row r="3629" spans="1:19">
      <c r="B3629" s="5">
        <v>2006</v>
      </c>
      <c r="C3629" s="34">
        <f>+[2]Netzbetreiber_SAV!C3254</f>
        <v>0</v>
      </c>
      <c r="D3629" s="34">
        <f>+[2]Netzbetreiber_SAV!D3254</f>
        <v>0</v>
      </c>
      <c r="E3629" s="34">
        <f>+[2]Netzbetreiber_SAV!E3254</f>
        <v>0</v>
      </c>
      <c r="F3629" s="34">
        <f>+[2]Netzbetreiber_SAV!F3254</f>
        <v>0</v>
      </c>
      <c r="G3629" s="34">
        <f>+[2]Netzbetreiber_SAV!G3254</f>
        <v>0</v>
      </c>
      <c r="H3629" s="34">
        <f>+[2]Netzbetreiber_SAV!H3254</f>
        <v>0</v>
      </c>
      <c r="I3629" s="34">
        <f>+[2]Netzbetreiber_SAV!I3254</f>
        <v>0</v>
      </c>
      <c r="J3629" s="34">
        <f>+[2]Netzbetreiber_SAV!J3254</f>
        <v>0</v>
      </c>
      <c r="K3629" s="34">
        <f>+[2]Netzbetreiber_SAV!K3254</f>
        <v>0</v>
      </c>
      <c r="L3629" s="34">
        <f>+[2]Netzbetreiber_SAV!L3254</f>
        <v>0</v>
      </c>
      <c r="M3629" s="34">
        <f>+[2]Netzbetreiber_SAV!M3254</f>
        <v>0</v>
      </c>
      <c r="N3629" s="34">
        <f>+[2]Netzbetreiber_SAV!N3254</f>
        <v>0</v>
      </c>
      <c r="O3629" s="34"/>
      <c r="P3629" s="34"/>
      <c r="Q3629" s="34"/>
      <c r="R3629" s="34"/>
      <c r="S3629" s="34"/>
    </row>
    <row r="3630" spans="1:19">
      <c r="B3630" s="5">
        <v>2005</v>
      </c>
      <c r="C3630" s="34">
        <f>+[2]Netzbetreiber_SAV!C3255</f>
        <v>0</v>
      </c>
      <c r="D3630" s="34">
        <f>+[2]Netzbetreiber_SAV!D3255</f>
        <v>0</v>
      </c>
      <c r="E3630" s="34">
        <f>+[2]Netzbetreiber_SAV!E3255</f>
        <v>0</v>
      </c>
      <c r="F3630" s="34">
        <f>+[2]Netzbetreiber_SAV!F3255</f>
        <v>0</v>
      </c>
      <c r="G3630" s="34">
        <f>+[2]Netzbetreiber_SAV!G3255</f>
        <v>0</v>
      </c>
      <c r="H3630" s="34">
        <f>+[2]Netzbetreiber_SAV!H3255</f>
        <v>0</v>
      </c>
      <c r="I3630" s="34">
        <f>+[2]Netzbetreiber_SAV!I3255</f>
        <v>0</v>
      </c>
      <c r="J3630" s="34">
        <f>+[2]Netzbetreiber_SAV!J3255</f>
        <v>0</v>
      </c>
      <c r="K3630" s="34">
        <f>+[2]Netzbetreiber_SAV!K3255</f>
        <v>0</v>
      </c>
      <c r="L3630" s="34">
        <f>+[2]Netzbetreiber_SAV!L3255</f>
        <v>0</v>
      </c>
      <c r="M3630" s="34">
        <f>+[2]Netzbetreiber_SAV!M3255</f>
        <v>0</v>
      </c>
      <c r="N3630" s="34">
        <f>+[2]Netzbetreiber_SAV!N3255</f>
        <v>0</v>
      </c>
      <c r="O3630" s="34"/>
      <c r="P3630" s="34"/>
      <c r="Q3630" s="34"/>
      <c r="R3630" s="34"/>
      <c r="S3630" s="34"/>
    </row>
    <row r="3631" spans="1:19">
      <c r="B3631" s="5">
        <v>2004</v>
      </c>
      <c r="C3631" s="34">
        <f>+[2]Netzbetreiber_SAV!C3256</f>
        <v>0</v>
      </c>
      <c r="D3631" s="34">
        <f>+[2]Netzbetreiber_SAV!D3256</f>
        <v>0</v>
      </c>
      <c r="E3631" s="34">
        <f>+[2]Netzbetreiber_SAV!E3256</f>
        <v>0</v>
      </c>
      <c r="F3631" s="34">
        <f>+[2]Netzbetreiber_SAV!F3256</f>
        <v>0</v>
      </c>
      <c r="G3631" s="34">
        <f>+[2]Netzbetreiber_SAV!G3256</f>
        <v>0</v>
      </c>
      <c r="H3631" s="34">
        <f>+[2]Netzbetreiber_SAV!H3256</f>
        <v>0</v>
      </c>
      <c r="I3631" s="34">
        <f>+[2]Netzbetreiber_SAV!I3256</f>
        <v>0</v>
      </c>
      <c r="J3631" s="34">
        <f>+[2]Netzbetreiber_SAV!J3256</f>
        <v>0</v>
      </c>
      <c r="K3631" s="34">
        <f>+[2]Netzbetreiber_SAV!K3256</f>
        <v>0</v>
      </c>
      <c r="L3631" s="34">
        <f>+[2]Netzbetreiber_SAV!L3256</f>
        <v>0</v>
      </c>
      <c r="M3631" s="34">
        <f>+[2]Netzbetreiber_SAV!M3256</f>
        <v>0</v>
      </c>
      <c r="N3631" s="34">
        <f>+[2]Netzbetreiber_SAV!N3256</f>
        <v>0</v>
      </c>
      <c r="O3631" s="34"/>
      <c r="P3631" s="34"/>
      <c r="Q3631" s="34"/>
      <c r="R3631" s="34"/>
      <c r="S3631" s="34"/>
    </row>
    <row r="3632" spans="1:19">
      <c r="B3632" s="5">
        <v>2003</v>
      </c>
      <c r="C3632" s="34">
        <f>+[2]Netzbetreiber_SAV!C3257</f>
        <v>0</v>
      </c>
      <c r="D3632" s="34">
        <f>+[2]Netzbetreiber_SAV!D3257</f>
        <v>0</v>
      </c>
      <c r="E3632" s="34">
        <f>+[2]Netzbetreiber_SAV!E3257</f>
        <v>0</v>
      </c>
      <c r="F3632" s="34">
        <f>+[2]Netzbetreiber_SAV!F3257</f>
        <v>0</v>
      </c>
      <c r="G3632" s="34">
        <f>+[2]Netzbetreiber_SAV!G3257</f>
        <v>0</v>
      </c>
      <c r="H3632" s="34">
        <f>+[2]Netzbetreiber_SAV!H3257</f>
        <v>0</v>
      </c>
      <c r="I3632" s="34">
        <f>+[2]Netzbetreiber_SAV!I3257</f>
        <v>0</v>
      </c>
      <c r="J3632" s="34">
        <f>+[2]Netzbetreiber_SAV!J3257</f>
        <v>0</v>
      </c>
      <c r="K3632" s="34">
        <f>+[2]Netzbetreiber_SAV!K3257</f>
        <v>0</v>
      </c>
      <c r="L3632" s="34">
        <f>+[2]Netzbetreiber_SAV!L3257</f>
        <v>0</v>
      </c>
      <c r="M3632" s="34">
        <f>+[2]Netzbetreiber_SAV!M3257</f>
        <v>0</v>
      </c>
      <c r="N3632" s="34">
        <f>+[2]Netzbetreiber_SAV!N3257</f>
        <v>0</v>
      </c>
      <c r="O3632" s="34"/>
      <c r="P3632" s="34"/>
      <c r="Q3632" s="34"/>
      <c r="R3632" s="34"/>
      <c r="S3632" s="34"/>
    </row>
    <row r="3633" spans="2:19">
      <c r="B3633" s="5">
        <v>2002</v>
      </c>
      <c r="C3633" s="34">
        <f>+[2]Netzbetreiber_SAV!C3258</f>
        <v>0</v>
      </c>
      <c r="D3633" s="34">
        <f>+[2]Netzbetreiber_SAV!D3258</f>
        <v>0</v>
      </c>
      <c r="E3633" s="34">
        <f>+[2]Netzbetreiber_SAV!E3258</f>
        <v>0</v>
      </c>
      <c r="F3633" s="34">
        <f>+[2]Netzbetreiber_SAV!F3258</f>
        <v>0</v>
      </c>
      <c r="G3633" s="34">
        <f>+[2]Netzbetreiber_SAV!G3258</f>
        <v>0</v>
      </c>
      <c r="H3633" s="34">
        <f>+[2]Netzbetreiber_SAV!H3258</f>
        <v>0</v>
      </c>
      <c r="I3633" s="34">
        <f>+[2]Netzbetreiber_SAV!I3258</f>
        <v>0</v>
      </c>
      <c r="J3633" s="34">
        <f>+[2]Netzbetreiber_SAV!J3258</f>
        <v>0</v>
      </c>
      <c r="K3633" s="34">
        <f>+[2]Netzbetreiber_SAV!K3258</f>
        <v>0</v>
      </c>
      <c r="L3633" s="34">
        <f>+[2]Netzbetreiber_SAV!L3258</f>
        <v>0</v>
      </c>
      <c r="M3633" s="34">
        <f>+[2]Netzbetreiber_SAV!M3258</f>
        <v>0</v>
      </c>
      <c r="N3633" s="34">
        <f>+[2]Netzbetreiber_SAV!N3258</f>
        <v>0</v>
      </c>
      <c r="O3633" s="34"/>
      <c r="P3633" s="34"/>
      <c r="Q3633" s="34"/>
      <c r="R3633" s="34"/>
      <c r="S3633" s="34"/>
    </row>
    <row r="3634" spans="2:19">
      <c r="B3634" s="5">
        <v>2001</v>
      </c>
      <c r="C3634" s="34">
        <f>+[2]Netzbetreiber_SAV!C3259</f>
        <v>0</v>
      </c>
      <c r="D3634" s="34">
        <f>+[2]Netzbetreiber_SAV!D3259</f>
        <v>0</v>
      </c>
      <c r="E3634" s="34">
        <f>+[2]Netzbetreiber_SAV!E3259</f>
        <v>0</v>
      </c>
      <c r="F3634" s="34">
        <f>+[2]Netzbetreiber_SAV!F3259</f>
        <v>0</v>
      </c>
      <c r="G3634" s="34">
        <f>+[2]Netzbetreiber_SAV!G3259</f>
        <v>0</v>
      </c>
      <c r="H3634" s="34">
        <f>+[2]Netzbetreiber_SAV!H3259</f>
        <v>0</v>
      </c>
      <c r="I3634" s="34">
        <f>+[2]Netzbetreiber_SAV!I3259</f>
        <v>0</v>
      </c>
      <c r="J3634" s="34">
        <f>+[2]Netzbetreiber_SAV!J3259</f>
        <v>0</v>
      </c>
      <c r="K3634" s="34">
        <f>+[2]Netzbetreiber_SAV!K3259</f>
        <v>0</v>
      </c>
      <c r="L3634" s="34">
        <f>+[2]Netzbetreiber_SAV!L3259</f>
        <v>0</v>
      </c>
      <c r="M3634" s="34">
        <f>+[2]Netzbetreiber_SAV!M3259</f>
        <v>0</v>
      </c>
      <c r="N3634" s="34">
        <f>+[2]Netzbetreiber_SAV!N3259</f>
        <v>0</v>
      </c>
      <c r="O3634" s="34"/>
      <c r="P3634" s="34"/>
      <c r="Q3634" s="34"/>
      <c r="R3634" s="34"/>
      <c r="S3634" s="34"/>
    </row>
    <row r="3635" spans="2:19">
      <c r="B3635" s="5">
        <v>2000</v>
      </c>
      <c r="C3635" s="34">
        <f>+[2]Netzbetreiber_SAV!C3260</f>
        <v>0</v>
      </c>
      <c r="D3635" s="34">
        <f>+[2]Netzbetreiber_SAV!D3260</f>
        <v>0</v>
      </c>
      <c r="E3635" s="34">
        <f>+[2]Netzbetreiber_SAV!E3260</f>
        <v>0</v>
      </c>
      <c r="F3635" s="34">
        <f>+[2]Netzbetreiber_SAV!F3260</f>
        <v>0</v>
      </c>
      <c r="G3635" s="34">
        <f>+[2]Netzbetreiber_SAV!G3260</f>
        <v>0</v>
      </c>
      <c r="H3635" s="34">
        <f>+[2]Netzbetreiber_SAV!H3260</f>
        <v>0</v>
      </c>
      <c r="I3635" s="34">
        <f>+[2]Netzbetreiber_SAV!I3260</f>
        <v>0</v>
      </c>
      <c r="J3635" s="34">
        <f>+[2]Netzbetreiber_SAV!J3260</f>
        <v>0</v>
      </c>
      <c r="K3635" s="34">
        <f>+[2]Netzbetreiber_SAV!K3260</f>
        <v>0</v>
      </c>
      <c r="L3635" s="34">
        <f>+[2]Netzbetreiber_SAV!L3260</f>
        <v>0</v>
      </c>
      <c r="M3635" s="34">
        <f>+[2]Netzbetreiber_SAV!M3260</f>
        <v>0</v>
      </c>
      <c r="N3635" s="34">
        <f>+[2]Netzbetreiber_SAV!N3260</f>
        <v>0</v>
      </c>
      <c r="O3635" s="34"/>
      <c r="P3635" s="34"/>
      <c r="Q3635" s="34"/>
      <c r="R3635" s="34"/>
      <c r="S3635" s="34"/>
    </row>
    <row r="3636" spans="2:19">
      <c r="B3636" s="5">
        <v>1999</v>
      </c>
      <c r="C3636" s="34">
        <f>+[2]Netzbetreiber_SAV!C3261</f>
        <v>0</v>
      </c>
      <c r="D3636" s="34">
        <f>+[2]Netzbetreiber_SAV!D3261</f>
        <v>0</v>
      </c>
      <c r="E3636" s="34">
        <f>+[2]Netzbetreiber_SAV!E3261</f>
        <v>0</v>
      </c>
      <c r="F3636" s="34">
        <f>+[2]Netzbetreiber_SAV!F3261</f>
        <v>0</v>
      </c>
      <c r="G3636" s="34">
        <f>+[2]Netzbetreiber_SAV!G3261</f>
        <v>0</v>
      </c>
      <c r="H3636" s="34">
        <f>+[2]Netzbetreiber_SAV!H3261</f>
        <v>0</v>
      </c>
      <c r="I3636" s="34">
        <f>+[2]Netzbetreiber_SAV!I3261</f>
        <v>0</v>
      </c>
      <c r="J3636" s="34">
        <f>+[2]Netzbetreiber_SAV!J3261</f>
        <v>0</v>
      </c>
      <c r="K3636" s="34">
        <f>+[2]Netzbetreiber_SAV!K3261</f>
        <v>0</v>
      </c>
      <c r="L3636" s="34">
        <f>+[2]Netzbetreiber_SAV!L3261</f>
        <v>0</v>
      </c>
      <c r="M3636" s="34">
        <f>+[2]Netzbetreiber_SAV!M3261</f>
        <v>0</v>
      </c>
      <c r="N3636" s="34">
        <f>+[2]Netzbetreiber_SAV!N3261</f>
        <v>0</v>
      </c>
      <c r="O3636" s="34"/>
      <c r="P3636" s="34"/>
      <c r="Q3636" s="34"/>
      <c r="R3636" s="34"/>
      <c r="S3636" s="34"/>
    </row>
    <row r="3637" spans="2:19">
      <c r="B3637" s="5">
        <v>1998</v>
      </c>
      <c r="C3637" s="34">
        <f>+[2]Netzbetreiber_SAV!C3262</f>
        <v>0</v>
      </c>
      <c r="D3637" s="34">
        <f>+[2]Netzbetreiber_SAV!D3262</f>
        <v>0</v>
      </c>
      <c r="E3637" s="34">
        <f>+[2]Netzbetreiber_SAV!E3262</f>
        <v>0</v>
      </c>
      <c r="F3637" s="34">
        <f>+[2]Netzbetreiber_SAV!F3262</f>
        <v>0</v>
      </c>
      <c r="G3637" s="34">
        <f>+[2]Netzbetreiber_SAV!G3262</f>
        <v>0</v>
      </c>
      <c r="H3637" s="34">
        <f>+[2]Netzbetreiber_SAV!H3262</f>
        <v>0</v>
      </c>
      <c r="I3637" s="34">
        <f>+[2]Netzbetreiber_SAV!I3262</f>
        <v>0</v>
      </c>
      <c r="J3637" s="34">
        <f>+[2]Netzbetreiber_SAV!J3262</f>
        <v>0</v>
      </c>
      <c r="K3637" s="34">
        <f>+[2]Netzbetreiber_SAV!K3262</f>
        <v>0</v>
      </c>
      <c r="L3637" s="34">
        <f>+[2]Netzbetreiber_SAV!L3262</f>
        <v>0</v>
      </c>
      <c r="M3637" s="34">
        <f>+[2]Netzbetreiber_SAV!M3262</f>
        <v>0</v>
      </c>
      <c r="N3637" s="34">
        <f>+[2]Netzbetreiber_SAV!N3262</f>
        <v>0</v>
      </c>
      <c r="O3637" s="34"/>
      <c r="P3637" s="34"/>
      <c r="Q3637" s="34"/>
      <c r="R3637" s="34"/>
      <c r="S3637" s="34"/>
    </row>
    <row r="3638" spans="2:19">
      <c r="B3638" s="5">
        <v>1997</v>
      </c>
      <c r="C3638" s="34">
        <f>+[2]Netzbetreiber_SAV!C3263</f>
        <v>0</v>
      </c>
      <c r="D3638" s="34">
        <f>+[2]Netzbetreiber_SAV!D3263</f>
        <v>0</v>
      </c>
      <c r="E3638" s="34">
        <f>+[2]Netzbetreiber_SAV!E3263</f>
        <v>0</v>
      </c>
      <c r="F3638" s="34">
        <f>+[2]Netzbetreiber_SAV!F3263</f>
        <v>0</v>
      </c>
      <c r="G3638" s="34">
        <f>+[2]Netzbetreiber_SAV!G3263</f>
        <v>0</v>
      </c>
      <c r="H3638" s="34">
        <f>+[2]Netzbetreiber_SAV!H3263</f>
        <v>0</v>
      </c>
      <c r="I3638" s="34">
        <f>+[2]Netzbetreiber_SAV!I3263</f>
        <v>0</v>
      </c>
      <c r="J3638" s="34">
        <f>+[2]Netzbetreiber_SAV!J3263</f>
        <v>0</v>
      </c>
      <c r="K3638" s="34">
        <f>+[2]Netzbetreiber_SAV!K3263</f>
        <v>0</v>
      </c>
      <c r="L3638" s="34">
        <f>+[2]Netzbetreiber_SAV!L3263</f>
        <v>0</v>
      </c>
      <c r="M3638" s="34">
        <f>+[2]Netzbetreiber_SAV!M3263</f>
        <v>0</v>
      </c>
      <c r="N3638" s="34">
        <f>+[2]Netzbetreiber_SAV!N3263</f>
        <v>0</v>
      </c>
      <c r="O3638" s="34"/>
      <c r="P3638" s="34"/>
      <c r="Q3638" s="34"/>
      <c r="R3638" s="34"/>
      <c r="S3638" s="34"/>
    </row>
    <row r="3639" spans="2:19">
      <c r="B3639" s="5">
        <v>1996</v>
      </c>
      <c r="C3639" s="34">
        <f>+[2]Netzbetreiber_SAV!C3264</f>
        <v>0</v>
      </c>
      <c r="D3639" s="34">
        <f>+[2]Netzbetreiber_SAV!D3264</f>
        <v>0</v>
      </c>
      <c r="E3639" s="34">
        <f>+[2]Netzbetreiber_SAV!E3264</f>
        <v>0</v>
      </c>
      <c r="F3639" s="34">
        <f>+[2]Netzbetreiber_SAV!F3264</f>
        <v>0</v>
      </c>
      <c r="G3639" s="34">
        <f>+[2]Netzbetreiber_SAV!G3264</f>
        <v>0</v>
      </c>
      <c r="H3639" s="34">
        <f>+[2]Netzbetreiber_SAV!H3264</f>
        <v>0</v>
      </c>
      <c r="I3639" s="34">
        <f>+[2]Netzbetreiber_SAV!I3264</f>
        <v>0</v>
      </c>
      <c r="J3639" s="34">
        <f>+[2]Netzbetreiber_SAV!J3264</f>
        <v>0</v>
      </c>
      <c r="K3639" s="34">
        <f>+[2]Netzbetreiber_SAV!K3264</f>
        <v>0</v>
      </c>
      <c r="L3639" s="34">
        <f>+[2]Netzbetreiber_SAV!L3264</f>
        <v>0</v>
      </c>
      <c r="M3639" s="34">
        <f>+[2]Netzbetreiber_SAV!M3264</f>
        <v>0</v>
      </c>
      <c r="N3639" s="34">
        <f>+[2]Netzbetreiber_SAV!N3264</f>
        <v>0</v>
      </c>
      <c r="O3639" s="34"/>
      <c r="P3639" s="34"/>
      <c r="Q3639" s="34"/>
      <c r="R3639" s="34"/>
      <c r="S3639" s="34"/>
    </row>
    <row r="3640" spans="2:19">
      <c r="B3640" s="5">
        <v>1995</v>
      </c>
      <c r="C3640" s="34">
        <f>+[2]Netzbetreiber_SAV!C3265</f>
        <v>0</v>
      </c>
      <c r="D3640" s="34">
        <f>+[2]Netzbetreiber_SAV!D3265</f>
        <v>0</v>
      </c>
      <c r="E3640" s="34">
        <f>+[2]Netzbetreiber_SAV!E3265</f>
        <v>0</v>
      </c>
      <c r="F3640" s="34">
        <f>+[2]Netzbetreiber_SAV!F3265</f>
        <v>0</v>
      </c>
      <c r="G3640" s="34">
        <f>+[2]Netzbetreiber_SAV!G3265</f>
        <v>0</v>
      </c>
      <c r="H3640" s="34">
        <f>+[2]Netzbetreiber_SAV!H3265</f>
        <v>0</v>
      </c>
      <c r="I3640" s="34">
        <f>+[2]Netzbetreiber_SAV!I3265</f>
        <v>0</v>
      </c>
      <c r="J3640" s="34">
        <f>+[2]Netzbetreiber_SAV!J3265</f>
        <v>0</v>
      </c>
      <c r="K3640" s="34">
        <f>+[2]Netzbetreiber_SAV!K3265</f>
        <v>0</v>
      </c>
      <c r="L3640" s="34">
        <f>+[2]Netzbetreiber_SAV!L3265</f>
        <v>0</v>
      </c>
      <c r="M3640" s="34">
        <f>+[2]Netzbetreiber_SAV!M3265</f>
        <v>0</v>
      </c>
      <c r="N3640" s="34">
        <f>+[2]Netzbetreiber_SAV!N3265</f>
        <v>0</v>
      </c>
      <c r="O3640" s="34"/>
      <c r="P3640" s="34"/>
      <c r="Q3640" s="34"/>
      <c r="R3640" s="34"/>
      <c r="S3640" s="34"/>
    </row>
    <row r="3641" spans="2:19">
      <c r="B3641" s="5">
        <v>1994</v>
      </c>
      <c r="C3641" s="34">
        <f>+[2]Netzbetreiber_SAV!C3266</f>
        <v>0</v>
      </c>
      <c r="D3641" s="34">
        <f>+[2]Netzbetreiber_SAV!D3266</f>
        <v>0</v>
      </c>
      <c r="E3641" s="34">
        <f>+[2]Netzbetreiber_SAV!E3266</f>
        <v>0</v>
      </c>
      <c r="F3641" s="34">
        <f>+[2]Netzbetreiber_SAV!F3266</f>
        <v>0</v>
      </c>
      <c r="G3641" s="34">
        <f>+[2]Netzbetreiber_SAV!G3266</f>
        <v>0</v>
      </c>
      <c r="H3641" s="34">
        <f>+[2]Netzbetreiber_SAV!H3266</f>
        <v>0</v>
      </c>
      <c r="I3641" s="34">
        <f>+[2]Netzbetreiber_SAV!I3266</f>
        <v>0</v>
      </c>
      <c r="J3641" s="34">
        <f>+[2]Netzbetreiber_SAV!J3266</f>
        <v>0</v>
      </c>
      <c r="K3641" s="34">
        <f>+[2]Netzbetreiber_SAV!K3266</f>
        <v>0</v>
      </c>
      <c r="L3641" s="34">
        <f>+[2]Netzbetreiber_SAV!L3266</f>
        <v>0</v>
      </c>
      <c r="M3641" s="34">
        <f>+[2]Netzbetreiber_SAV!M3266</f>
        <v>0</v>
      </c>
      <c r="N3641" s="34">
        <f>+[2]Netzbetreiber_SAV!N3266</f>
        <v>0</v>
      </c>
      <c r="O3641" s="34"/>
      <c r="P3641" s="34"/>
      <c r="Q3641" s="34"/>
      <c r="R3641" s="34"/>
      <c r="S3641" s="34"/>
    </row>
    <row r="3642" spans="2:19">
      <c r="B3642" s="5">
        <v>1993</v>
      </c>
      <c r="C3642" s="34">
        <f>+[2]Netzbetreiber_SAV!C3267</f>
        <v>0</v>
      </c>
      <c r="D3642" s="34">
        <f>+[2]Netzbetreiber_SAV!D3267</f>
        <v>0</v>
      </c>
      <c r="E3642" s="34">
        <f>+[2]Netzbetreiber_SAV!E3267</f>
        <v>0</v>
      </c>
      <c r="F3642" s="34">
        <f>+[2]Netzbetreiber_SAV!F3267</f>
        <v>0</v>
      </c>
      <c r="G3642" s="34">
        <f>+[2]Netzbetreiber_SAV!G3267</f>
        <v>0</v>
      </c>
      <c r="H3642" s="34">
        <f>+[2]Netzbetreiber_SAV!H3267</f>
        <v>0</v>
      </c>
      <c r="I3642" s="34">
        <f>+[2]Netzbetreiber_SAV!I3267</f>
        <v>0</v>
      </c>
      <c r="J3642" s="34">
        <f>+[2]Netzbetreiber_SAV!J3267</f>
        <v>0</v>
      </c>
      <c r="K3642" s="34">
        <f>+[2]Netzbetreiber_SAV!K3267</f>
        <v>0</v>
      </c>
      <c r="L3642" s="34">
        <f>+[2]Netzbetreiber_SAV!L3267</f>
        <v>0</v>
      </c>
      <c r="M3642" s="34">
        <f>+[2]Netzbetreiber_SAV!M3267</f>
        <v>0</v>
      </c>
      <c r="N3642" s="34">
        <f>+[2]Netzbetreiber_SAV!N3267</f>
        <v>0</v>
      </c>
      <c r="O3642" s="34"/>
      <c r="P3642" s="34"/>
      <c r="Q3642" s="34"/>
      <c r="R3642" s="34"/>
      <c r="S3642" s="34"/>
    </row>
    <row r="3643" spans="2:19">
      <c r="B3643" s="5">
        <v>1992</v>
      </c>
      <c r="C3643" s="34">
        <f>+[2]Netzbetreiber_SAV!C3268</f>
        <v>0</v>
      </c>
      <c r="D3643" s="34">
        <f>+[2]Netzbetreiber_SAV!D3268</f>
        <v>0</v>
      </c>
      <c r="E3643" s="34">
        <f>+[2]Netzbetreiber_SAV!E3268</f>
        <v>0</v>
      </c>
      <c r="F3643" s="34">
        <f>+[2]Netzbetreiber_SAV!F3268</f>
        <v>0</v>
      </c>
      <c r="G3643" s="34">
        <f>+[2]Netzbetreiber_SAV!G3268</f>
        <v>0</v>
      </c>
      <c r="H3643" s="34">
        <f>+[2]Netzbetreiber_SAV!H3268</f>
        <v>0</v>
      </c>
      <c r="I3643" s="34">
        <f>+[2]Netzbetreiber_SAV!I3268</f>
        <v>0</v>
      </c>
      <c r="J3643" s="34">
        <f>+[2]Netzbetreiber_SAV!J3268</f>
        <v>0</v>
      </c>
      <c r="K3643" s="34">
        <f>+[2]Netzbetreiber_SAV!K3268</f>
        <v>0</v>
      </c>
      <c r="L3643" s="34">
        <f>+[2]Netzbetreiber_SAV!L3268</f>
        <v>0</v>
      </c>
      <c r="M3643" s="34">
        <f>+[2]Netzbetreiber_SAV!M3268</f>
        <v>0</v>
      </c>
      <c r="N3643" s="34">
        <f>+[2]Netzbetreiber_SAV!N3268</f>
        <v>0</v>
      </c>
      <c r="O3643" s="34"/>
      <c r="P3643" s="34"/>
      <c r="Q3643" s="34"/>
      <c r="R3643" s="34"/>
      <c r="S3643" s="34"/>
    </row>
    <row r="3644" spans="2:19">
      <c r="B3644" s="5">
        <v>1991</v>
      </c>
      <c r="C3644" s="34">
        <f>+[2]Netzbetreiber_SAV!C3269</f>
        <v>0</v>
      </c>
      <c r="D3644" s="34">
        <f>+[2]Netzbetreiber_SAV!D3269</f>
        <v>0</v>
      </c>
      <c r="E3644" s="34">
        <f>+[2]Netzbetreiber_SAV!E3269</f>
        <v>0</v>
      </c>
      <c r="F3644" s="34">
        <f>+[2]Netzbetreiber_SAV!F3269</f>
        <v>0</v>
      </c>
      <c r="G3644" s="34">
        <f>+[2]Netzbetreiber_SAV!G3269</f>
        <v>0</v>
      </c>
      <c r="H3644" s="34">
        <f>+[2]Netzbetreiber_SAV!H3269</f>
        <v>0</v>
      </c>
      <c r="I3644" s="34">
        <f>+[2]Netzbetreiber_SAV!I3269</f>
        <v>0</v>
      </c>
      <c r="J3644" s="34">
        <f>+[2]Netzbetreiber_SAV!J3269</f>
        <v>0</v>
      </c>
      <c r="K3644" s="34">
        <f>+[2]Netzbetreiber_SAV!K3269</f>
        <v>0</v>
      </c>
      <c r="L3644" s="34">
        <f>+[2]Netzbetreiber_SAV!L3269</f>
        <v>0</v>
      </c>
      <c r="M3644" s="34">
        <f>+[2]Netzbetreiber_SAV!M3269</f>
        <v>0</v>
      </c>
      <c r="N3644" s="34">
        <f>+[2]Netzbetreiber_SAV!N3269</f>
        <v>0</v>
      </c>
      <c r="O3644" s="34"/>
      <c r="P3644" s="34"/>
      <c r="Q3644" s="34"/>
      <c r="R3644" s="34"/>
      <c r="S3644" s="34"/>
    </row>
    <row r="3645" spans="2:19">
      <c r="B3645" s="5">
        <v>1990</v>
      </c>
      <c r="C3645" s="34">
        <f>+[2]Netzbetreiber_SAV!C3270</f>
        <v>0</v>
      </c>
      <c r="D3645" s="34">
        <f>+[2]Netzbetreiber_SAV!D3270</f>
        <v>0</v>
      </c>
      <c r="E3645" s="34">
        <f>+[2]Netzbetreiber_SAV!E3270</f>
        <v>0</v>
      </c>
      <c r="F3645" s="34">
        <f>+[2]Netzbetreiber_SAV!F3270</f>
        <v>0</v>
      </c>
      <c r="G3645" s="34">
        <f>+[2]Netzbetreiber_SAV!G3270</f>
        <v>0</v>
      </c>
      <c r="H3645" s="34">
        <f>+[2]Netzbetreiber_SAV!H3270</f>
        <v>0</v>
      </c>
      <c r="I3645" s="34">
        <f>+[2]Netzbetreiber_SAV!I3270</f>
        <v>0</v>
      </c>
      <c r="J3645" s="34">
        <f>+[2]Netzbetreiber_SAV!J3270</f>
        <v>0</v>
      </c>
      <c r="K3645" s="34">
        <f>+[2]Netzbetreiber_SAV!K3270</f>
        <v>0</v>
      </c>
      <c r="L3645" s="34">
        <f>+[2]Netzbetreiber_SAV!L3270</f>
        <v>0</v>
      </c>
      <c r="M3645" s="34">
        <f>+[2]Netzbetreiber_SAV!M3270</f>
        <v>0</v>
      </c>
      <c r="N3645" s="34">
        <f>+[2]Netzbetreiber_SAV!N3270</f>
        <v>0</v>
      </c>
      <c r="O3645" s="34"/>
      <c r="P3645" s="34"/>
      <c r="Q3645" s="34"/>
      <c r="R3645" s="34"/>
      <c r="S3645" s="34"/>
    </row>
    <row r="3646" spans="2:19">
      <c r="B3646" s="5">
        <v>1989</v>
      </c>
      <c r="C3646" s="34">
        <f>+[2]Netzbetreiber_SAV!C3271</f>
        <v>0</v>
      </c>
      <c r="D3646" s="34">
        <f>+[2]Netzbetreiber_SAV!D3271</f>
        <v>0</v>
      </c>
      <c r="E3646" s="34">
        <f>+[2]Netzbetreiber_SAV!E3271</f>
        <v>0</v>
      </c>
      <c r="F3646" s="34">
        <f>+[2]Netzbetreiber_SAV!F3271</f>
        <v>0</v>
      </c>
      <c r="G3646" s="34">
        <f>+[2]Netzbetreiber_SAV!G3271</f>
        <v>0</v>
      </c>
      <c r="H3646" s="34">
        <f>+[2]Netzbetreiber_SAV!H3271</f>
        <v>0</v>
      </c>
      <c r="I3646" s="34">
        <f>+[2]Netzbetreiber_SAV!I3271</f>
        <v>0</v>
      </c>
      <c r="J3646" s="34">
        <f>+[2]Netzbetreiber_SAV!J3271</f>
        <v>0</v>
      </c>
      <c r="K3646" s="34">
        <f>+[2]Netzbetreiber_SAV!K3271</f>
        <v>0</v>
      </c>
      <c r="L3646" s="34">
        <f>+[2]Netzbetreiber_SAV!L3271</f>
        <v>0</v>
      </c>
      <c r="M3646" s="34">
        <f>+[2]Netzbetreiber_SAV!M3271</f>
        <v>0</v>
      </c>
      <c r="N3646" s="34">
        <f>+[2]Netzbetreiber_SAV!N3271</f>
        <v>0</v>
      </c>
      <c r="O3646" s="34"/>
      <c r="P3646" s="34"/>
      <c r="Q3646" s="34"/>
      <c r="R3646" s="34"/>
      <c r="S3646" s="34"/>
    </row>
    <row r="3647" spans="2:19">
      <c r="B3647" s="5">
        <v>1988</v>
      </c>
      <c r="C3647" s="34">
        <f>+[2]Netzbetreiber_SAV!C3272</f>
        <v>0</v>
      </c>
      <c r="D3647" s="34">
        <f>+[2]Netzbetreiber_SAV!D3272</f>
        <v>0</v>
      </c>
      <c r="E3647" s="34">
        <f>+[2]Netzbetreiber_SAV!E3272</f>
        <v>0</v>
      </c>
      <c r="F3647" s="34">
        <f>+[2]Netzbetreiber_SAV!F3272</f>
        <v>0</v>
      </c>
      <c r="G3647" s="34">
        <f>+[2]Netzbetreiber_SAV!G3272</f>
        <v>0</v>
      </c>
      <c r="H3647" s="34">
        <f>+[2]Netzbetreiber_SAV!H3272</f>
        <v>0</v>
      </c>
      <c r="I3647" s="34">
        <f>+[2]Netzbetreiber_SAV!I3272</f>
        <v>0</v>
      </c>
      <c r="J3647" s="34">
        <f>+[2]Netzbetreiber_SAV!J3272</f>
        <v>0</v>
      </c>
      <c r="K3647" s="34">
        <f>+[2]Netzbetreiber_SAV!K3272</f>
        <v>0</v>
      </c>
      <c r="L3647" s="34">
        <f>+[2]Netzbetreiber_SAV!L3272</f>
        <v>0</v>
      </c>
      <c r="M3647" s="34">
        <f>+[2]Netzbetreiber_SAV!M3272</f>
        <v>0</v>
      </c>
      <c r="N3647" s="34">
        <f>+[2]Netzbetreiber_SAV!N3272</f>
        <v>0</v>
      </c>
      <c r="O3647" s="34"/>
      <c r="P3647" s="34"/>
      <c r="Q3647" s="34"/>
      <c r="R3647" s="34"/>
      <c r="S3647" s="34"/>
    </row>
    <row r="3648" spans="2:19">
      <c r="B3648" s="5">
        <v>1987</v>
      </c>
      <c r="C3648" s="34">
        <f>+[2]Netzbetreiber_SAV!C3273</f>
        <v>0</v>
      </c>
      <c r="D3648" s="34">
        <f>+[2]Netzbetreiber_SAV!D3273</f>
        <v>0</v>
      </c>
      <c r="E3648" s="34">
        <f>+[2]Netzbetreiber_SAV!E3273</f>
        <v>0</v>
      </c>
      <c r="F3648" s="34">
        <f>+[2]Netzbetreiber_SAV!F3273</f>
        <v>0</v>
      </c>
      <c r="G3648" s="34">
        <f>+[2]Netzbetreiber_SAV!G3273</f>
        <v>0</v>
      </c>
      <c r="H3648" s="34">
        <f>+[2]Netzbetreiber_SAV!H3273</f>
        <v>0</v>
      </c>
      <c r="I3648" s="34">
        <f>+[2]Netzbetreiber_SAV!I3273</f>
        <v>0</v>
      </c>
      <c r="J3648" s="34">
        <f>+[2]Netzbetreiber_SAV!J3273</f>
        <v>0</v>
      </c>
      <c r="K3648" s="34">
        <f>+[2]Netzbetreiber_SAV!K3273</f>
        <v>0</v>
      </c>
      <c r="L3648" s="34">
        <f>+[2]Netzbetreiber_SAV!L3273</f>
        <v>0</v>
      </c>
      <c r="M3648" s="34">
        <f>+[2]Netzbetreiber_SAV!M3273</f>
        <v>0</v>
      </c>
      <c r="N3648" s="34">
        <f>+[2]Netzbetreiber_SAV!N3273</f>
        <v>0</v>
      </c>
      <c r="O3648" s="34"/>
      <c r="P3648" s="34"/>
      <c r="Q3648" s="34"/>
      <c r="R3648" s="34"/>
      <c r="S3648" s="34"/>
    </row>
    <row r="3649" spans="2:19">
      <c r="B3649" s="5">
        <v>1986</v>
      </c>
      <c r="C3649" s="34">
        <f>+[2]Netzbetreiber_SAV!C3274</f>
        <v>0</v>
      </c>
      <c r="D3649" s="34">
        <f>+[2]Netzbetreiber_SAV!D3274</f>
        <v>0</v>
      </c>
      <c r="E3649" s="34">
        <f>+[2]Netzbetreiber_SAV!E3274</f>
        <v>0</v>
      </c>
      <c r="F3649" s="34">
        <f>+[2]Netzbetreiber_SAV!F3274</f>
        <v>0</v>
      </c>
      <c r="G3649" s="34">
        <f>+[2]Netzbetreiber_SAV!G3274</f>
        <v>0</v>
      </c>
      <c r="H3649" s="34">
        <f>+[2]Netzbetreiber_SAV!H3274</f>
        <v>0</v>
      </c>
      <c r="I3649" s="34">
        <f>+[2]Netzbetreiber_SAV!I3274</f>
        <v>0</v>
      </c>
      <c r="J3649" s="34">
        <f>+[2]Netzbetreiber_SAV!J3274</f>
        <v>0</v>
      </c>
      <c r="K3649" s="34">
        <f>+[2]Netzbetreiber_SAV!K3274</f>
        <v>0</v>
      </c>
      <c r="L3649" s="34">
        <f>+[2]Netzbetreiber_SAV!L3274</f>
        <v>0</v>
      </c>
      <c r="M3649" s="34">
        <f>+[2]Netzbetreiber_SAV!M3274</f>
        <v>0</v>
      </c>
      <c r="N3649" s="34">
        <f>+[2]Netzbetreiber_SAV!N3274</f>
        <v>0</v>
      </c>
      <c r="O3649" s="34"/>
      <c r="P3649" s="34"/>
      <c r="Q3649" s="34"/>
      <c r="R3649" s="34"/>
      <c r="S3649" s="34"/>
    </row>
    <row r="3650" spans="2:19">
      <c r="B3650" s="5">
        <v>1985</v>
      </c>
      <c r="C3650" s="34">
        <f>+[2]Netzbetreiber_SAV!C3275</f>
        <v>0</v>
      </c>
      <c r="D3650" s="34">
        <f>+[2]Netzbetreiber_SAV!D3275</f>
        <v>0</v>
      </c>
      <c r="E3650" s="34">
        <f>+[2]Netzbetreiber_SAV!E3275</f>
        <v>0</v>
      </c>
      <c r="F3650" s="34">
        <f>+[2]Netzbetreiber_SAV!F3275</f>
        <v>0</v>
      </c>
      <c r="G3650" s="34">
        <f>+[2]Netzbetreiber_SAV!G3275</f>
        <v>0</v>
      </c>
      <c r="H3650" s="34">
        <f>+[2]Netzbetreiber_SAV!H3275</f>
        <v>0</v>
      </c>
      <c r="I3650" s="34">
        <f>+[2]Netzbetreiber_SAV!I3275</f>
        <v>0</v>
      </c>
      <c r="J3650" s="34">
        <f>+[2]Netzbetreiber_SAV!J3275</f>
        <v>0</v>
      </c>
      <c r="K3650" s="34">
        <f>+[2]Netzbetreiber_SAV!K3275</f>
        <v>0</v>
      </c>
      <c r="L3650" s="34">
        <f>+[2]Netzbetreiber_SAV!L3275</f>
        <v>0</v>
      </c>
      <c r="M3650" s="34">
        <f>+[2]Netzbetreiber_SAV!M3275</f>
        <v>0</v>
      </c>
      <c r="N3650" s="34">
        <f>+[2]Netzbetreiber_SAV!N3275</f>
        <v>0</v>
      </c>
      <c r="O3650" s="34"/>
      <c r="P3650" s="34"/>
      <c r="Q3650" s="34"/>
      <c r="R3650" s="34"/>
      <c r="S3650" s="34"/>
    </row>
    <row r="3651" spans="2:19">
      <c r="B3651" s="5">
        <v>1984</v>
      </c>
      <c r="C3651" s="34">
        <f>+[2]Netzbetreiber_SAV!C3276</f>
        <v>0</v>
      </c>
      <c r="D3651" s="34">
        <f>+[2]Netzbetreiber_SAV!D3276</f>
        <v>0</v>
      </c>
      <c r="E3651" s="34">
        <f>+[2]Netzbetreiber_SAV!E3276</f>
        <v>0</v>
      </c>
      <c r="F3651" s="34">
        <f>+[2]Netzbetreiber_SAV!F3276</f>
        <v>0</v>
      </c>
      <c r="G3651" s="34">
        <f>+[2]Netzbetreiber_SAV!G3276</f>
        <v>0</v>
      </c>
      <c r="H3651" s="34">
        <f>+[2]Netzbetreiber_SAV!H3276</f>
        <v>0</v>
      </c>
      <c r="I3651" s="34">
        <f>+[2]Netzbetreiber_SAV!I3276</f>
        <v>0</v>
      </c>
      <c r="J3651" s="34">
        <f>+[2]Netzbetreiber_SAV!J3276</f>
        <v>0</v>
      </c>
      <c r="K3651" s="34">
        <f>+[2]Netzbetreiber_SAV!K3276</f>
        <v>0</v>
      </c>
      <c r="L3651" s="34">
        <f>+[2]Netzbetreiber_SAV!L3276</f>
        <v>0</v>
      </c>
      <c r="M3651" s="34">
        <f>+[2]Netzbetreiber_SAV!M3276</f>
        <v>0</v>
      </c>
      <c r="N3651" s="34">
        <f>+[2]Netzbetreiber_SAV!N3276</f>
        <v>0</v>
      </c>
      <c r="O3651" s="34"/>
      <c r="P3651" s="34"/>
      <c r="Q3651" s="34"/>
      <c r="R3651" s="34"/>
      <c r="S3651" s="34"/>
    </row>
    <row r="3652" spans="2:19">
      <c r="B3652" s="5">
        <v>1983</v>
      </c>
      <c r="C3652" s="34">
        <f>+[2]Netzbetreiber_SAV!C3277</f>
        <v>0</v>
      </c>
      <c r="D3652" s="34">
        <f>+[2]Netzbetreiber_SAV!D3277</f>
        <v>0</v>
      </c>
      <c r="E3652" s="34">
        <f>+[2]Netzbetreiber_SAV!E3277</f>
        <v>0</v>
      </c>
      <c r="F3652" s="34">
        <f>+[2]Netzbetreiber_SAV!F3277</f>
        <v>0</v>
      </c>
      <c r="G3652" s="34">
        <f>+[2]Netzbetreiber_SAV!G3277</f>
        <v>0</v>
      </c>
      <c r="H3652" s="34">
        <f>+[2]Netzbetreiber_SAV!H3277</f>
        <v>0</v>
      </c>
      <c r="I3652" s="34">
        <f>+[2]Netzbetreiber_SAV!I3277</f>
        <v>0</v>
      </c>
      <c r="J3652" s="34">
        <f>+[2]Netzbetreiber_SAV!J3277</f>
        <v>0</v>
      </c>
      <c r="K3652" s="34">
        <f>+[2]Netzbetreiber_SAV!K3277</f>
        <v>0</v>
      </c>
      <c r="L3652" s="34">
        <f>+[2]Netzbetreiber_SAV!L3277</f>
        <v>0</v>
      </c>
      <c r="M3652" s="34">
        <f>+[2]Netzbetreiber_SAV!M3277</f>
        <v>0</v>
      </c>
      <c r="N3652" s="34">
        <f>+[2]Netzbetreiber_SAV!N3277</f>
        <v>0</v>
      </c>
      <c r="O3652" s="34"/>
      <c r="P3652" s="34"/>
      <c r="Q3652" s="34"/>
      <c r="R3652" s="34"/>
      <c r="S3652" s="34"/>
    </row>
    <row r="3653" spans="2:19">
      <c r="B3653" s="5">
        <v>1982</v>
      </c>
      <c r="C3653" s="34">
        <f>+[2]Netzbetreiber_SAV!C3278</f>
        <v>0</v>
      </c>
      <c r="D3653" s="34">
        <f>+[2]Netzbetreiber_SAV!D3278</f>
        <v>0</v>
      </c>
      <c r="E3653" s="34">
        <f>+[2]Netzbetreiber_SAV!E3278</f>
        <v>0</v>
      </c>
      <c r="F3653" s="34">
        <f>+[2]Netzbetreiber_SAV!F3278</f>
        <v>0</v>
      </c>
      <c r="G3653" s="34">
        <f>+[2]Netzbetreiber_SAV!G3278</f>
        <v>0</v>
      </c>
      <c r="H3653" s="34">
        <f>+[2]Netzbetreiber_SAV!H3278</f>
        <v>0</v>
      </c>
      <c r="I3653" s="34">
        <f>+[2]Netzbetreiber_SAV!I3278</f>
        <v>0</v>
      </c>
      <c r="J3653" s="34">
        <f>+[2]Netzbetreiber_SAV!J3278</f>
        <v>0</v>
      </c>
      <c r="K3653" s="34">
        <f>+[2]Netzbetreiber_SAV!K3278</f>
        <v>0</v>
      </c>
      <c r="L3653" s="34">
        <f>+[2]Netzbetreiber_SAV!L3278</f>
        <v>0</v>
      </c>
      <c r="M3653" s="34">
        <f>+[2]Netzbetreiber_SAV!M3278</f>
        <v>0</v>
      </c>
      <c r="N3653" s="34">
        <f>+[2]Netzbetreiber_SAV!N3278</f>
        <v>0</v>
      </c>
      <c r="O3653" s="34"/>
      <c r="P3653" s="34"/>
      <c r="Q3653" s="34"/>
      <c r="R3653" s="34"/>
      <c r="S3653" s="34"/>
    </row>
    <row r="3654" spans="2:19">
      <c r="B3654" s="5">
        <v>1981</v>
      </c>
      <c r="C3654" s="34">
        <f>+[2]Netzbetreiber_SAV!C3279</f>
        <v>0</v>
      </c>
      <c r="D3654" s="34">
        <f>+[2]Netzbetreiber_SAV!D3279</f>
        <v>0</v>
      </c>
      <c r="E3654" s="34">
        <f>+[2]Netzbetreiber_SAV!E3279</f>
        <v>0</v>
      </c>
      <c r="F3654" s="34">
        <f>+[2]Netzbetreiber_SAV!F3279</f>
        <v>0</v>
      </c>
      <c r="G3654" s="34">
        <f>+[2]Netzbetreiber_SAV!G3279</f>
        <v>0</v>
      </c>
      <c r="H3654" s="34">
        <f>+[2]Netzbetreiber_SAV!H3279</f>
        <v>0</v>
      </c>
      <c r="I3654" s="34">
        <f>+[2]Netzbetreiber_SAV!I3279</f>
        <v>0</v>
      </c>
      <c r="J3654" s="34">
        <f>+[2]Netzbetreiber_SAV!J3279</f>
        <v>0</v>
      </c>
      <c r="K3654" s="34">
        <f>+[2]Netzbetreiber_SAV!K3279</f>
        <v>0</v>
      </c>
      <c r="L3654" s="34">
        <f>+[2]Netzbetreiber_SAV!L3279</f>
        <v>0</v>
      </c>
      <c r="M3654" s="34">
        <f>+[2]Netzbetreiber_SAV!M3279</f>
        <v>0</v>
      </c>
      <c r="N3654" s="34">
        <f>+[2]Netzbetreiber_SAV!N3279</f>
        <v>0</v>
      </c>
      <c r="O3654" s="34"/>
      <c r="P3654" s="34"/>
      <c r="Q3654" s="34"/>
      <c r="R3654" s="34"/>
      <c r="S3654" s="34"/>
    </row>
    <row r="3655" spans="2:19">
      <c r="B3655" s="5">
        <v>1980</v>
      </c>
      <c r="C3655" s="34">
        <f>+[2]Netzbetreiber_SAV!C3280</f>
        <v>0</v>
      </c>
      <c r="D3655" s="34">
        <f>+[2]Netzbetreiber_SAV!D3280</f>
        <v>0</v>
      </c>
      <c r="E3655" s="34">
        <f>+[2]Netzbetreiber_SAV!E3280</f>
        <v>0</v>
      </c>
      <c r="F3655" s="34">
        <f>+[2]Netzbetreiber_SAV!F3280</f>
        <v>0</v>
      </c>
      <c r="G3655" s="34">
        <f>+[2]Netzbetreiber_SAV!G3280</f>
        <v>0</v>
      </c>
      <c r="H3655" s="34">
        <f>+[2]Netzbetreiber_SAV!H3280</f>
        <v>0</v>
      </c>
      <c r="I3655" s="34">
        <f>+[2]Netzbetreiber_SAV!I3280</f>
        <v>0</v>
      </c>
      <c r="J3655" s="34">
        <f>+[2]Netzbetreiber_SAV!J3280</f>
        <v>0</v>
      </c>
      <c r="K3655" s="34">
        <f>+[2]Netzbetreiber_SAV!K3280</f>
        <v>0</v>
      </c>
      <c r="L3655" s="34">
        <f>+[2]Netzbetreiber_SAV!L3280</f>
        <v>0</v>
      </c>
      <c r="M3655" s="34">
        <f>+[2]Netzbetreiber_SAV!M3280</f>
        <v>0</v>
      </c>
      <c r="N3655" s="34">
        <f>+[2]Netzbetreiber_SAV!N3280</f>
        <v>0</v>
      </c>
      <c r="O3655" s="34"/>
      <c r="P3655" s="34"/>
      <c r="Q3655" s="34"/>
      <c r="R3655" s="34"/>
      <c r="S3655" s="34"/>
    </row>
    <row r="3656" spans="2:19">
      <c r="B3656" s="5">
        <v>1979</v>
      </c>
      <c r="C3656" s="34">
        <f>+[2]Netzbetreiber_SAV!C3281</f>
        <v>0</v>
      </c>
      <c r="D3656" s="34">
        <f>+[2]Netzbetreiber_SAV!D3281</f>
        <v>0</v>
      </c>
      <c r="E3656" s="34">
        <f>+[2]Netzbetreiber_SAV!E3281</f>
        <v>0</v>
      </c>
      <c r="F3656" s="34">
        <f>+[2]Netzbetreiber_SAV!F3281</f>
        <v>0</v>
      </c>
      <c r="G3656" s="34">
        <f>+[2]Netzbetreiber_SAV!G3281</f>
        <v>0</v>
      </c>
      <c r="H3656" s="34">
        <f>+[2]Netzbetreiber_SAV!H3281</f>
        <v>0</v>
      </c>
      <c r="I3656" s="34">
        <f>+[2]Netzbetreiber_SAV!I3281</f>
        <v>0</v>
      </c>
      <c r="J3656" s="34">
        <f>+[2]Netzbetreiber_SAV!J3281</f>
        <v>0</v>
      </c>
      <c r="K3656" s="34">
        <f>+[2]Netzbetreiber_SAV!K3281</f>
        <v>0</v>
      </c>
      <c r="L3656" s="34">
        <f>+[2]Netzbetreiber_SAV!L3281</f>
        <v>0</v>
      </c>
      <c r="M3656" s="34">
        <f>+[2]Netzbetreiber_SAV!M3281</f>
        <v>0</v>
      </c>
      <c r="N3656" s="34">
        <f>+[2]Netzbetreiber_SAV!N3281</f>
        <v>0</v>
      </c>
      <c r="O3656" s="34"/>
      <c r="P3656" s="34"/>
      <c r="Q3656" s="34"/>
      <c r="R3656" s="34"/>
      <c r="S3656" s="34"/>
    </row>
    <row r="3657" spans="2:19">
      <c r="B3657" s="5">
        <v>1978</v>
      </c>
      <c r="C3657" s="34">
        <f>+[2]Netzbetreiber_SAV!C3282</f>
        <v>0</v>
      </c>
      <c r="D3657" s="34">
        <f>+[2]Netzbetreiber_SAV!D3282</f>
        <v>0</v>
      </c>
      <c r="E3657" s="34">
        <f>+[2]Netzbetreiber_SAV!E3282</f>
        <v>0</v>
      </c>
      <c r="F3657" s="34">
        <f>+[2]Netzbetreiber_SAV!F3282</f>
        <v>0</v>
      </c>
      <c r="G3657" s="34">
        <f>+[2]Netzbetreiber_SAV!G3282</f>
        <v>0</v>
      </c>
      <c r="H3657" s="34">
        <f>+[2]Netzbetreiber_SAV!H3282</f>
        <v>0</v>
      </c>
      <c r="I3657" s="34">
        <f>+[2]Netzbetreiber_SAV!I3282</f>
        <v>0</v>
      </c>
      <c r="J3657" s="34">
        <f>+[2]Netzbetreiber_SAV!J3282</f>
        <v>0</v>
      </c>
      <c r="K3657" s="34">
        <f>+[2]Netzbetreiber_SAV!K3282</f>
        <v>0</v>
      </c>
      <c r="L3657" s="34">
        <f>+[2]Netzbetreiber_SAV!L3282</f>
        <v>0</v>
      </c>
      <c r="M3657" s="34">
        <f>+[2]Netzbetreiber_SAV!M3282</f>
        <v>0</v>
      </c>
      <c r="N3657" s="34">
        <f>+[2]Netzbetreiber_SAV!N3282</f>
        <v>0</v>
      </c>
      <c r="O3657" s="34"/>
      <c r="P3657" s="34"/>
      <c r="Q3657" s="34"/>
      <c r="R3657" s="34"/>
      <c r="S3657" s="34"/>
    </row>
    <row r="3658" spans="2:19">
      <c r="B3658" s="5">
        <v>1977</v>
      </c>
      <c r="C3658" s="34">
        <f>+[2]Netzbetreiber_SAV!C3283</f>
        <v>0</v>
      </c>
      <c r="D3658" s="34">
        <f>+[2]Netzbetreiber_SAV!D3283</f>
        <v>0</v>
      </c>
      <c r="E3658" s="34">
        <f>+[2]Netzbetreiber_SAV!E3283</f>
        <v>0</v>
      </c>
      <c r="F3658" s="34">
        <f>+[2]Netzbetreiber_SAV!F3283</f>
        <v>0</v>
      </c>
      <c r="G3658" s="34">
        <f>+[2]Netzbetreiber_SAV!G3283</f>
        <v>0</v>
      </c>
      <c r="H3658" s="34">
        <f>+[2]Netzbetreiber_SAV!H3283</f>
        <v>0</v>
      </c>
      <c r="I3658" s="34">
        <f>+[2]Netzbetreiber_SAV!I3283</f>
        <v>0</v>
      </c>
      <c r="J3658" s="34">
        <f>+[2]Netzbetreiber_SAV!J3283</f>
        <v>0</v>
      </c>
      <c r="K3658" s="34">
        <f>+[2]Netzbetreiber_SAV!K3283</f>
        <v>0</v>
      </c>
      <c r="L3658" s="34">
        <f>+[2]Netzbetreiber_SAV!L3283</f>
        <v>0</v>
      </c>
      <c r="M3658" s="34">
        <f>+[2]Netzbetreiber_SAV!M3283</f>
        <v>0</v>
      </c>
      <c r="N3658" s="34">
        <f>+[2]Netzbetreiber_SAV!N3283</f>
        <v>0</v>
      </c>
      <c r="O3658" s="34"/>
      <c r="P3658" s="34"/>
      <c r="Q3658" s="34"/>
      <c r="R3658" s="34"/>
      <c r="S3658" s="34"/>
    </row>
    <row r="3659" spans="2:19">
      <c r="B3659" s="5">
        <v>1976</v>
      </c>
      <c r="C3659" s="34">
        <f>+[2]Netzbetreiber_SAV!C3284</f>
        <v>0</v>
      </c>
      <c r="D3659" s="34">
        <f>+[2]Netzbetreiber_SAV!D3284</f>
        <v>0</v>
      </c>
      <c r="E3659" s="34">
        <f>+[2]Netzbetreiber_SAV!E3284</f>
        <v>0</v>
      </c>
      <c r="F3659" s="34">
        <f>+[2]Netzbetreiber_SAV!F3284</f>
        <v>0</v>
      </c>
      <c r="G3659" s="34">
        <f>+[2]Netzbetreiber_SAV!G3284</f>
        <v>0</v>
      </c>
      <c r="H3659" s="34">
        <f>+[2]Netzbetreiber_SAV!H3284</f>
        <v>0</v>
      </c>
      <c r="I3659" s="34">
        <f>+[2]Netzbetreiber_SAV!I3284</f>
        <v>0</v>
      </c>
      <c r="J3659" s="34">
        <f>+[2]Netzbetreiber_SAV!J3284</f>
        <v>0</v>
      </c>
      <c r="K3659" s="34">
        <f>+[2]Netzbetreiber_SAV!K3284</f>
        <v>0</v>
      </c>
      <c r="L3659" s="34">
        <f>+[2]Netzbetreiber_SAV!L3284</f>
        <v>0</v>
      </c>
      <c r="M3659" s="34">
        <f>+[2]Netzbetreiber_SAV!M3284</f>
        <v>0</v>
      </c>
      <c r="N3659" s="34">
        <f>+[2]Netzbetreiber_SAV!N3284</f>
        <v>0</v>
      </c>
      <c r="O3659" s="34"/>
      <c r="P3659" s="34"/>
      <c r="Q3659" s="34"/>
      <c r="R3659" s="34"/>
      <c r="S3659" s="34"/>
    </row>
    <row r="3660" spans="2:19">
      <c r="B3660" s="5">
        <v>1975</v>
      </c>
      <c r="C3660" s="34">
        <f>+[2]Netzbetreiber_SAV!C3285</f>
        <v>0</v>
      </c>
      <c r="D3660" s="34">
        <f>+[2]Netzbetreiber_SAV!D3285</f>
        <v>0</v>
      </c>
      <c r="E3660" s="34">
        <f>+[2]Netzbetreiber_SAV!E3285</f>
        <v>0</v>
      </c>
      <c r="F3660" s="34">
        <f>+[2]Netzbetreiber_SAV!F3285</f>
        <v>0</v>
      </c>
      <c r="G3660" s="34">
        <f>+[2]Netzbetreiber_SAV!G3285</f>
        <v>0</v>
      </c>
      <c r="H3660" s="34">
        <f>+[2]Netzbetreiber_SAV!H3285</f>
        <v>0</v>
      </c>
      <c r="I3660" s="34">
        <f>+[2]Netzbetreiber_SAV!I3285</f>
        <v>0</v>
      </c>
      <c r="J3660" s="34">
        <f>+[2]Netzbetreiber_SAV!J3285</f>
        <v>0</v>
      </c>
      <c r="K3660" s="34">
        <f>+[2]Netzbetreiber_SAV!K3285</f>
        <v>0</v>
      </c>
      <c r="L3660" s="34">
        <f>+[2]Netzbetreiber_SAV!L3285</f>
        <v>0</v>
      </c>
      <c r="M3660" s="34">
        <f>+[2]Netzbetreiber_SAV!M3285</f>
        <v>0</v>
      </c>
      <c r="N3660" s="34">
        <f>+[2]Netzbetreiber_SAV!N3285</f>
        <v>0</v>
      </c>
      <c r="O3660" s="34"/>
      <c r="P3660" s="34"/>
      <c r="Q3660" s="34"/>
      <c r="R3660" s="34"/>
      <c r="S3660" s="34"/>
    </row>
    <row r="3661" spans="2:19">
      <c r="B3661" s="5">
        <v>1974</v>
      </c>
      <c r="C3661" s="34">
        <f>+[2]Netzbetreiber_SAV!C3286</f>
        <v>0</v>
      </c>
      <c r="D3661" s="34">
        <f>+[2]Netzbetreiber_SAV!D3286</f>
        <v>0</v>
      </c>
      <c r="E3661" s="34">
        <f>+[2]Netzbetreiber_SAV!E3286</f>
        <v>0</v>
      </c>
      <c r="F3661" s="34">
        <f>+[2]Netzbetreiber_SAV!F3286</f>
        <v>0</v>
      </c>
      <c r="G3661" s="34">
        <f>+[2]Netzbetreiber_SAV!G3286</f>
        <v>0</v>
      </c>
      <c r="H3661" s="34">
        <f>+[2]Netzbetreiber_SAV!H3286</f>
        <v>0</v>
      </c>
      <c r="I3661" s="34">
        <f>+[2]Netzbetreiber_SAV!I3286</f>
        <v>0</v>
      </c>
      <c r="J3661" s="34">
        <f>+[2]Netzbetreiber_SAV!J3286</f>
        <v>0</v>
      </c>
      <c r="K3661" s="34">
        <f>+[2]Netzbetreiber_SAV!K3286</f>
        <v>0</v>
      </c>
      <c r="L3661" s="34">
        <f>+[2]Netzbetreiber_SAV!L3286</f>
        <v>0</v>
      </c>
      <c r="M3661" s="34">
        <f>+[2]Netzbetreiber_SAV!M3286</f>
        <v>0</v>
      </c>
      <c r="N3661" s="34">
        <f>+[2]Netzbetreiber_SAV!N3286</f>
        <v>0</v>
      </c>
      <c r="O3661" s="34"/>
      <c r="P3661" s="34"/>
      <c r="Q3661" s="34"/>
      <c r="R3661" s="34"/>
      <c r="S3661" s="34"/>
    </row>
    <row r="3662" spans="2:19">
      <c r="B3662" s="5">
        <v>1973</v>
      </c>
      <c r="C3662" s="34">
        <f>+[2]Netzbetreiber_SAV!C3287</f>
        <v>0</v>
      </c>
      <c r="D3662" s="34">
        <f>+[2]Netzbetreiber_SAV!D3287</f>
        <v>0</v>
      </c>
      <c r="E3662" s="34">
        <f>+[2]Netzbetreiber_SAV!E3287</f>
        <v>0</v>
      </c>
      <c r="F3662" s="34">
        <f>+[2]Netzbetreiber_SAV!F3287</f>
        <v>0</v>
      </c>
      <c r="G3662" s="34">
        <f>+[2]Netzbetreiber_SAV!G3287</f>
        <v>0</v>
      </c>
      <c r="H3662" s="34">
        <f>+[2]Netzbetreiber_SAV!H3287</f>
        <v>0</v>
      </c>
      <c r="I3662" s="34">
        <f>+[2]Netzbetreiber_SAV!I3287</f>
        <v>0</v>
      </c>
      <c r="J3662" s="34">
        <f>+[2]Netzbetreiber_SAV!J3287</f>
        <v>0</v>
      </c>
      <c r="K3662" s="34">
        <f>+[2]Netzbetreiber_SAV!K3287</f>
        <v>0</v>
      </c>
      <c r="L3662" s="34">
        <f>+[2]Netzbetreiber_SAV!L3287</f>
        <v>0</v>
      </c>
      <c r="M3662" s="34">
        <f>+[2]Netzbetreiber_SAV!M3287</f>
        <v>0</v>
      </c>
      <c r="N3662" s="34">
        <f>+[2]Netzbetreiber_SAV!N3287</f>
        <v>0</v>
      </c>
      <c r="O3662" s="34"/>
      <c r="P3662" s="34"/>
      <c r="Q3662" s="34"/>
      <c r="R3662" s="34"/>
      <c r="S3662" s="34"/>
    </row>
    <row r="3663" spans="2:19">
      <c r="B3663" s="5">
        <v>1972</v>
      </c>
      <c r="C3663" s="34">
        <f>+[2]Netzbetreiber_SAV!C3288</f>
        <v>0</v>
      </c>
      <c r="D3663" s="34">
        <f>+[2]Netzbetreiber_SAV!D3288</f>
        <v>0</v>
      </c>
      <c r="E3663" s="34">
        <f>+[2]Netzbetreiber_SAV!E3288</f>
        <v>0</v>
      </c>
      <c r="F3663" s="34">
        <f>+[2]Netzbetreiber_SAV!F3288</f>
        <v>0</v>
      </c>
      <c r="G3663" s="34">
        <f>+[2]Netzbetreiber_SAV!G3288</f>
        <v>0</v>
      </c>
      <c r="H3663" s="34">
        <f>+[2]Netzbetreiber_SAV!H3288</f>
        <v>0</v>
      </c>
      <c r="I3663" s="34">
        <f>+[2]Netzbetreiber_SAV!I3288</f>
        <v>0</v>
      </c>
      <c r="J3663" s="34">
        <f>+[2]Netzbetreiber_SAV!J3288</f>
        <v>0</v>
      </c>
      <c r="K3663" s="34">
        <f>+[2]Netzbetreiber_SAV!K3288</f>
        <v>0</v>
      </c>
      <c r="L3663" s="34">
        <f>+[2]Netzbetreiber_SAV!L3288</f>
        <v>0</v>
      </c>
      <c r="M3663" s="34">
        <f>+[2]Netzbetreiber_SAV!M3288</f>
        <v>0</v>
      </c>
      <c r="N3663" s="34">
        <f>+[2]Netzbetreiber_SAV!N3288</f>
        <v>0</v>
      </c>
      <c r="O3663" s="34"/>
      <c r="P3663" s="34"/>
      <c r="Q3663" s="34"/>
      <c r="R3663" s="34"/>
      <c r="S3663" s="34"/>
    </row>
    <row r="3664" spans="2:19">
      <c r="B3664" s="5">
        <v>1971</v>
      </c>
      <c r="C3664" s="34">
        <f>+[2]Netzbetreiber_SAV!C3289</f>
        <v>0</v>
      </c>
      <c r="D3664" s="34">
        <f>+[2]Netzbetreiber_SAV!D3289</f>
        <v>0</v>
      </c>
      <c r="E3664" s="34">
        <f>+[2]Netzbetreiber_SAV!E3289</f>
        <v>0</v>
      </c>
      <c r="F3664" s="34">
        <f>+[2]Netzbetreiber_SAV!F3289</f>
        <v>0</v>
      </c>
      <c r="G3664" s="34">
        <f>+[2]Netzbetreiber_SAV!G3289</f>
        <v>0</v>
      </c>
      <c r="H3664" s="34">
        <f>+[2]Netzbetreiber_SAV!H3289</f>
        <v>0</v>
      </c>
      <c r="I3664" s="34">
        <f>+[2]Netzbetreiber_SAV!I3289</f>
        <v>0</v>
      </c>
      <c r="J3664" s="34">
        <f>+[2]Netzbetreiber_SAV!J3289</f>
        <v>0</v>
      </c>
      <c r="K3664" s="34">
        <f>+[2]Netzbetreiber_SAV!K3289</f>
        <v>0</v>
      </c>
      <c r="L3664" s="34">
        <f>+[2]Netzbetreiber_SAV!L3289</f>
        <v>0</v>
      </c>
      <c r="M3664" s="34">
        <f>+[2]Netzbetreiber_SAV!M3289</f>
        <v>0</v>
      </c>
      <c r="N3664" s="34">
        <f>+[2]Netzbetreiber_SAV!N3289</f>
        <v>0</v>
      </c>
      <c r="O3664" s="34"/>
      <c r="P3664" s="34"/>
      <c r="Q3664" s="34"/>
      <c r="R3664" s="34"/>
      <c r="S3664" s="34"/>
    </row>
    <row r="3665" spans="2:19">
      <c r="B3665" s="5">
        <v>1970</v>
      </c>
      <c r="C3665" s="34">
        <f>+[2]Netzbetreiber_SAV!C3290</f>
        <v>0</v>
      </c>
      <c r="D3665" s="34">
        <f>+[2]Netzbetreiber_SAV!D3290</f>
        <v>0</v>
      </c>
      <c r="E3665" s="34">
        <f>+[2]Netzbetreiber_SAV!E3290</f>
        <v>0</v>
      </c>
      <c r="F3665" s="34">
        <f>+[2]Netzbetreiber_SAV!F3290</f>
        <v>0</v>
      </c>
      <c r="G3665" s="34">
        <f>+[2]Netzbetreiber_SAV!G3290</f>
        <v>0</v>
      </c>
      <c r="H3665" s="34">
        <f>+[2]Netzbetreiber_SAV!H3290</f>
        <v>0</v>
      </c>
      <c r="I3665" s="34">
        <f>+[2]Netzbetreiber_SAV!I3290</f>
        <v>0</v>
      </c>
      <c r="J3665" s="34">
        <f>+[2]Netzbetreiber_SAV!J3290</f>
        <v>0</v>
      </c>
      <c r="K3665" s="34">
        <f>+[2]Netzbetreiber_SAV!K3290</f>
        <v>0</v>
      </c>
      <c r="L3665" s="34">
        <f>+[2]Netzbetreiber_SAV!L3290</f>
        <v>0</v>
      </c>
      <c r="M3665" s="34">
        <f>+[2]Netzbetreiber_SAV!M3290</f>
        <v>0</v>
      </c>
      <c r="N3665" s="34">
        <f>+[2]Netzbetreiber_SAV!N3290</f>
        <v>0</v>
      </c>
      <c r="O3665" s="34"/>
      <c r="P3665" s="34"/>
      <c r="Q3665" s="34"/>
      <c r="R3665" s="34"/>
      <c r="S3665" s="34"/>
    </row>
    <row r="3666" spans="2:19">
      <c r="B3666" s="5">
        <v>1969</v>
      </c>
      <c r="C3666" s="34">
        <f>+[2]Netzbetreiber_SAV!C3291</f>
        <v>0</v>
      </c>
      <c r="D3666" s="34">
        <f>+[2]Netzbetreiber_SAV!D3291</f>
        <v>0</v>
      </c>
      <c r="E3666" s="34">
        <f>+[2]Netzbetreiber_SAV!E3291</f>
        <v>0</v>
      </c>
      <c r="F3666" s="34">
        <f>+[2]Netzbetreiber_SAV!F3291</f>
        <v>0</v>
      </c>
      <c r="G3666" s="34">
        <f>+[2]Netzbetreiber_SAV!G3291</f>
        <v>0</v>
      </c>
      <c r="H3666" s="34">
        <f>+[2]Netzbetreiber_SAV!H3291</f>
        <v>0</v>
      </c>
      <c r="I3666" s="34">
        <f>+[2]Netzbetreiber_SAV!I3291</f>
        <v>0</v>
      </c>
      <c r="J3666" s="34">
        <f>+[2]Netzbetreiber_SAV!J3291</f>
        <v>0</v>
      </c>
      <c r="K3666" s="34">
        <f>+[2]Netzbetreiber_SAV!K3291</f>
        <v>0</v>
      </c>
      <c r="L3666" s="34">
        <f>+[2]Netzbetreiber_SAV!L3291</f>
        <v>0</v>
      </c>
      <c r="M3666" s="34">
        <f>+[2]Netzbetreiber_SAV!M3291</f>
        <v>0</v>
      </c>
      <c r="N3666" s="34">
        <f>+[2]Netzbetreiber_SAV!N3291</f>
        <v>0</v>
      </c>
      <c r="O3666" s="34"/>
      <c r="P3666" s="34"/>
      <c r="Q3666" s="34"/>
      <c r="R3666" s="34"/>
      <c r="S3666" s="34"/>
    </row>
    <row r="3667" spans="2:19">
      <c r="B3667" s="5">
        <v>1968</v>
      </c>
      <c r="C3667" s="34">
        <f>+[2]Netzbetreiber_SAV!C3292</f>
        <v>0</v>
      </c>
      <c r="D3667" s="34">
        <f>+[2]Netzbetreiber_SAV!D3292</f>
        <v>0</v>
      </c>
      <c r="E3667" s="34">
        <f>+[2]Netzbetreiber_SAV!E3292</f>
        <v>0</v>
      </c>
      <c r="F3667" s="34">
        <f>+[2]Netzbetreiber_SAV!F3292</f>
        <v>0</v>
      </c>
      <c r="G3667" s="34">
        <f>+[2]Netzbetreiber_SAV!G3292</f>
        <v>0</v>
      </c>
      <c r="H3667" s="34">
        <f>+[2]Netzbetreiber_SAV!H3292</f>
        <v>0</v>
      </c>
      <c r="I3667" s="34">
        <f>+[2]Netzbetreiber_SAV!I3292</f>
        <v>0</v>
      </c>
      <c r="J3667" s="34">
        <f>+[2]Netzbetreiber_SAV!J3292</f>
        <v>0</v>
      </c>
      <c r="K3667" s="34">
        <f>+[2]Netzbetreiber_SAV!K3292</f>
        <v>0</v>
      </c>
      <c r="L3667" s="34">
        <f>+[2]Netzbetreiber_SAV!L3292</f>
        <v>0</v>
      </c>
      <c r="M3667" s="34">
        <f>+[2]Netzbetreiber_SAV!M3292</f>
        <v>0</v>
      </c>
      <c r="N3667" s="34">
        <f>+[2]Netzbetreiber_SAV!N3292</f>
        <v>0</v>
      </c>
      <c r="O3667" s="34"/>
      <c r="P3667" s="34"/>
      <c r="Q3667" s="34"/>
      <c r="R3667" s="34"/>
      <c r="S3667" s="34"/>
    </row>
    <row r="3668" spans="2:19">
      <c r="B3668" s="5">
        <v>1967</v>
      </c>
      <c r="C3668" s="34">
        <f>+[2]Netzbetreiber_SAV!C3293</f>
        <v>0</v>
      </c>
      <c r="D3668" s="34">
        <f>+[2]Netzbetreiber_SAV!D3293</f>
        <v>0</v>
      </c>
      <c r="E3668" s="34">
        <f>+[2]Netzbetreiber_SAV!E3293</f>
        <v>0</v>
      </c>
      <c r="F3668" s="34">
        <f>+[2]Netzbetreiber_SAV!F3293</f>
        <v>0</v>
      </c>
      <c r="G3668" s="34">
        <f>+[2]Netzbetreiber_SAV!G3293</f>
        <v>0</v>
      </c>
      <c r="H3668" s="34">
        <f>+[2]Netzbetreiber_SAV!H3293</f>
        <v>0</v>
      </c>
      <c r="I3668" s="34">
        <f>+[2]Netzbetreiber_SAV!I3293</f>
        <v>0</v>
      </c>
      <c r="J3668" s="34">
        <f>+[2]Netzbetreiber_SAV!J3293</f>
        <v>0</v>
      </c>
      <c r="K3668" s="34">
        <f>+[2]Netzbetreiber_SAV!K3293</f>
        <v>0</v>
      </c>
      <c r="L3668" s="34">
        <f>+[2]Netzbetreiber_SAV!L3293</f>
        <v>0</v>
      </c>
      <c r="M3668" s="34">
        <f>+[2]Netzbetreiber_SAV!M3293</f>
        <v>0</v>
      </c>
      <c r="N3668" s="34">
        <f>+[2]Netzbetreiber_SAV!N3293</f>
        <v>0</v>
      </c>
      <c r="O3668" s="34"/>
      <c r="P3668" s="34"/>
      <c r="Q3668" s="34"/>
      <c r="R3668" s="34"/>
      <c r="S3668" s="34"/>
    </row>
    <row r="3669" spans="2:19">
      <c r="B3669" s="5">
        <v>1966</v>
      </c>
      <c r="C3669" s="34">
        <f>+[2]Netzbetreiber_SAV!C3294</f>
        <v>0</v>
      </c>
      <c r="D3669" s="34">
        <f>+[2]Netzbetreiber_SAV!D3294</f>
        <v>0</v>
      </c>
      <c r="E3669" s="34">
        <f>+[2]Netzbetreiber_SAV!E3294</f>
        <v>0</v>
      </c>
      <c r="F3669" s="34">
        <f>+[2]Netzbetreiber_SAV!F3294</f>
        <v>0</v>
      </c>
      <c r="G3669" s="34">
        <f>+[2]Netzbetreiber_SAV!G3294</f>
        <v>0</v>
      </c>
      <c r="H3669" s="34">
        <f>+[2]Netzbetreiber_SAV!H3294</f>
        <v>0</v>
      </c>
      <c r="I3669" s="34">
        <f>+[2]Netzbetreiber_SAV!I3294</f>
        <v>0</v>
      </c>
      <c r="J3669" s="34">
        <f>+[2]Netzbetreiber_SAV!J3294</f>
        <v>0</v>
      </c>
      <c r="K3669" s="34">
        <f>+[2]Netzbetreiber_SAV!K3294</f>
        <v>0</v>
      </c>
      <c r="L3669" s="34">
        <f>+[2]Netzbetreiber_SAV!L3294</f>
        <v>0</v>
      </c>
      <c r="M3669" s="34">
        <f>+[2]Netzbetreiber_SAV!M3294</f>
        <v>0</v>
      </c>
      <c r="N3669" s="34">
        <f>+[2]Netzbetreiber_SAV!N3294</f>
        <v>0</v>
      </c>
      <c r="O3669" s="34"/>
      <c r="P3669" s="34"/>
      <c r="Q3669" s="34"/>
      <c r="R3669" s="34"/>
      <c r="S3669" s="34"/>
    </row>
    <row r="3670" spans="2:19">
      <c r="B3670" s="5">
        <v>1965</v>
      </c>
      <c r="C3670" s="34">
        <f>+[2]Netzbetreiber_SAV!C3295</f>
        <v>0</v>
      </c>
      <c r="D3670" s="34">
        <f>+[2]Netzbetreiber_SAV!D3295</f>
        <v>0</v>
      </c>
      <c r="E3670" s="34">
        <f>+[2]Netzbetreiber_SAV!E3295</f>
        <v>0</v>
      </c>
      <c r="F3670" s="34">
        <f>+[2]Netzbetreiber_SAV!F3295</f>
        <v>0</v>
      </c>
      <c r="G3670" s="34">
        <f>+[2]Netzbetreiber_SAV!G3295</f>
        <v>0</v>
      </c>
      <c r="H3670" s="34">
        <f>+[2]Netzbetreiber_SAV!H3295</f>
        <v>0</v>
      </c>
      <c r="I3670" s="34">
        <f>+[2]Netzbetreiber_SAV!I3295</f>
        <v>0</v>
      </c>
      <c r="J3670" s="34">
        <f>+[2]Netzbetreiber_SAV!J3295</f>
        <v>0</v>
      </c>
      <c r="K3670" s="34">
        <f>+[2]Netzbetreiber_SAV!K3295</f>
        <v>0</v>
      </c>
      <c r="L3670" s="34">
        <f>+[2]Netzbetreiber_SAV!L3295</f>
        <v>0</v>
      </c>
      <c r="M3670" s="34">
        <f>+[2]Netzbetreiber_SAV!M3295</f>
        <v>0</v>
      </c>
      <c r="N3670" s="34">
        <f>+[2]Netzbetreiber_SAV!N3295</f>
        <v>0</v>
      </c>
      <c r="O3670" s="34"/>
      <c r="P3670" s="34"/>
      <c r="Q3670" s="34"/>
      <c r="R3670" s="34"/>
      <c r="S3670" s="34"/>
    </row>
    <row r="3671" spans="2:19">
      <c r="B3671" s="5">
        <v>1964</v>
      </c>
      <c r="C3671" s="34">
        <f>+[2]Netzbetreiber_SAV!C3296</f>
        <v>0</v>
      </c>
      <c r="D3671" s="34">
        <f>+[2]Netzbetreiber_SAV!D3296</f>
        <v>0</v>
      </c>
      <c r="E3671" s="34">
        <f>+[2]Netzbetreiber_SAV!E3296</f>
        <v>0</v>
      </c>
      <c r="F3671" s="34">
        <f>+[2]Netzbetreiber_SAV!F3296</f>
        <v>0</v>
      </c>
      <c r="G3671" s="34">
        <f>+[2]Netzbetreiber_SAV!G3296</f>
        <v>0</v>
      </c>
      <c r="H3671" s="34">
        <f>+[2]Netzbetreiber_SAV!H3296</f>
        <v>0</v>
      </c>
      <c r="I3671" s="34">
        <f>+[2]Netzbetreiber_SAV!I3296</f>
        <v>0</v>
      </c>
      <c r="J3671" s="34">
        <f>+[2]Netzbetreiber_SAV!J3296</f>
        <v>0</v>
      </c>
      <c r="K3671" s="34">
        <f>+[2]Netzbetreiber_SAV!K3296</f>
        <v>0</v>
      </c>
      <c r="L3671" s="34">
        <f>+[2]Netzbetreiber_SAV!L3296</f>
        <v>0</v>
      </c>
      <c r="M3671" s="34">
        <f>+[2]Netzbetreiber_SAV!M3296</f>
        <v>0</v>
      </c>
      <c r="N3671" s="34">
        <f>+[2]Netzbetreiber_SAV!N3296</f>
        <v>0</v>
      </c>
      <c r="O3671" s="34"/>
      <c r="P3671" s="34"/>
      <c r="Q3671" s="34"/>
      <c r="R3671" s="34"/>
      <c r="S3671" s="34"/>
    </row>
    <row r="3672" spans="2:19">
      <c r="B3672" s="5">
        <v>1963</v>
      </c>
      <c r="C3672" s="34">
        <f>+[2]Netzbetreiber_SAV!C3297</f>
        <v>0</v>
      </c>
      <c r="D3672" s="34">
        <f>+[2]Netzbetreiber_SAV!D3297</f>
        <v>0</v>
      </c>
      <c r="E3672" s="34">
        <f>+[2]Netzbetreiber_SAV!E3297</f>
        <v>0</v>
      </c>
      <c r="F3672" s="34">
        <f>+[2]Netzbetreiber_SAV!F3297</f>
        <v>0</v>
      </c>
      <c r="G3672" s="34">
        <f>+[2]Netzbetreiber_SAV!G3297</f>
        <v>0</v>
      </c>
      <c r="H3672" s="34">
        <f>+[2]Netzbetreiber_SAV!H3297</f>
        <v>0</v>
      </c>
      <c r="I3672" s="34">
        <f>+[2]Netzbetreiber_SAV!I3297</f>
        <v>0</v>
      </c>
      <c r="J3672" s="34">
        <f>+[2]Netzbetreiber_SAV!J3297</f>
        <v>0</v>
      </c>
      <c r="K3672" s="34">
        <f>+[2]Netzbetreiber_SAV!K3297</f>
        <v>0</v>
      </c>
      <c r="L3672" s="34">
        <f>+[2]Netzbetreiber_SAV!L3297</f>
        <v>0</v>
      </c>
      <c r="M3672" s="34">
        <f>+[2]Netzbetreiber_SAV!M3297</f>
        <v>0</v>
      </c>
      <c r="N3672" s="34">
        <f>+[2]Netzbetreiber_SAV!N3297</f>
        <v>0</v>
      </c>
      <c r="O3672" s="34"/>
      <c r="P3672" s="34"/>
      <c r="Q3672" s="34"/>
      <c r="R3672" s="34"/>
      <c r="S3672" s="34"/>
    </row>
    <row r="3673" spans="2:19">
      <c r="B3673" s="5">
        <v>1962</v>
      </c>
      <c r="C3673" s="34">
        <f>+[2]Netzbetreiber_SAV!C3298</f>
        <v>0</v>
      </c>
      <c r="D3673" s="34">
        <f>+[2]Netzbetreiber_SAV!D3298</f>
        <v>0</v>
      </c>
      <c r="E3673" s="34">
        <f>+[2]Netzbetreiber_SAV!E3298</f>
        <v>0</v>
      </c>
      <c r="F3673" s="34">
        <f>+[2]Netzbetreiber_SAV!F3298</f>
        <v>0</v>
      </c>
      <c r="G3673" s="34">
        <f>+[2]Netzbetreiber_SAV!G3298</f>
        <v>0</v>
      </c>
      <c r="H3673" s="34">
        <f>+[2]Netzbetreiber_SAV!H3298</f>
        <v>0</v>
      </c>
      <c r="I3673" s="34">
        <f>+[2]Netzbetreiber_SAV!I3298</f>
        <v>0</v>
      </c>
      <c r="J3673" s="34">
        <f>+[2]Netzbetreiber_SAV!J3298</f>
        <v>0</v>
      </c>
      <c r="K3673" s="34">
        <f>+[2]Netzbetreiber_SAV!K3298</f>
        <v>0</v>
      </c>
      <c r="L3673" s="34">
        <f>+[2]Netzbetreiber_SAV!L3298</f>
        <v>0</v>
      </c>
      <c r="M3673" s="34">
        <f>+[2]Netzbetreiber_SAV!M3298</f>
        <v>0</v>
      </c>
      <c r="N3673" s="34">
        <f>+[2]Netzbetreiber_SAV!N3298</f>
        <v>0</v>
      </c>
      <c r="O3673" s="34"/>
      <c r="P3673" s="34"/>
      <c r="Q3673" s="34"/>
      <c r="R3673" s="34"/>
      <c r="S3673" s="34"/>
    </row>
    <row r="3674" spans="2:19">
      <c r="B3674" s="5">
        <v>1961</v>
      </c>
      <c r="C3674" s="34">
        <f>+[2]Netzbetreiber_SAV!C3299</f>
        <v>0</v>
      </c>
      <c r="D3674" s="34">
        <f>+[2]Netzbetreiber_SAV!D3299</f>
        <v>0</v>
      </c>
      <c r="E3674" s="34">
        <f>+[2]Netzbetreiber_SAV!E3299</f>
        <v>0</v>
      </c>
      <c r="F3674" s="34">
        <f>+[2]Netzbetreiber_SAV!F3299</f>
        <v>0</v>
      </c>
      <c r="G3674" s="34">
        <f>+[2]Netzbetreiber_SAV!G3299</f>
        <v>0</v>
      </c>
      <c r="H3674" s="34">
        <f>+[2]Netzbetreiber_SAV!H3299</f>
        <v>0</v>
      </c>
      <c r="I3674" s="34">
        <f>+[2]Netzbetreiber_SAV!I3299</f>
        <v>0</v>
      </c>
      <c r="J3674" s="34">
        <f>+[2]Netzbetreiber_SAV!J3299</f>
        <v>0</v>
      </c>
      <c r="K3674" s="34">
        <f>+[2]Netzbetreiber_SAV!K3299</f>
        <v>0</v>
      </c>
      <c r="L3674" s="34">
        <f>+[2]Netzbetreiber_SAV!L3299</f>
        <v>0</v>
      </c>
      <c r="M3674" s="34">
        <f>+[2]Netzbetreiber_SAV!M3299</f>
        <v>0</v>
      </c>
      <c r="N3674" s="34">
        <f>+[2]Netzbetreiber_SAV!N3299</f>
        <v>0</v>
      </c>
      <c r="O3674" s="34"/>
      <c r="P3674" s="34"/>
      <c r="Q3674" s="34"/>
      <c r="R3674" s="34"/>
      <c r="S3674" s="34"/>
    </row>
    <row r="3675" spans="2:19">
      <c r="B3675" s="5">
        <v>1960</v>
      </c>
      <c r="C3675" s="34">
        <f>+[2]Netzbetreiber_SAV!C3300</f>
        <v>0</v>
      </c>
      <c r="D3675" s="34">
        <f>+[2]Netzbetreiber_SAV!D3300</f>
        <v>0</v>
      </c>
      <c r="E3675" s="34">
        <f>+[2]Netzbetreiber_SAV!E3300</f>
        <v>0</v>
      </c>
      <c r="F3675" s="34">
        <f>+[2]Netzbetreiber_SAV!F3300</f>
        <v>0</v>
      </c>
      <c r="G3675" s="34">
        <f>+[2]Netzbetreiber_SAV!G3300</f>
        <v>0</v>
      </c>
      <c r="H3675" s="34">
        <f>+[2]Netzbetreiber_SAV!H3300</f>
        <v>0</v>
      </c>
      <c r="I3675" s="34">
        <f>+[2]Netzbetreiber_SAV!I3300</f>
        <v>0</v>
      </c>
      <c r="J3675" s="34">
        <f>+[2]Netzbetreiber_SAV!J3300</f>
        <v>0</v>
      </c>
      <c r="K3675" s="34">
        <f>+[2]Netzbetreiber_SAV!K3300</f>
        <v>0</v>
      </c>
      <c r="L3675" s="34">
        <f>+[2]Netzbetreiber_SAV!L3300</f>
        <v>0</v>
      </c>
      <c r="M3675" s="34">
        <f>+[2]Netzbetreiber_SAV!M3300</f>
        <v>0</v>
      </c>
      <c r="N3675" s="34">
        <f>+[2]Netzbetreiber_SAV!N3300</f>
        <v>0</v>
      </c>
      <c r="O3675" s="34"/>
      <c r="P3675" s="34"/>
      <c r="Q3675" s="34"/>
      <c r="R3675" s="34"/>
      <c r="S3675" s="34"/>
    </row>
    <row r="3676" spans="2:19">
      <c r="B3676" s="5">
        <v>1959</v>
      </c>
      <c r="C3676" s="34">
        <f>+[2]Netzbetreiber_SAV!C3301</f>
        <v>0</v>
      </c>
      <c r="D3676" s="34">
        <f>+[2]Netzbetreiber_SAV!D3301</f>
        <v>0</v>
      </c>
      <c r="E3676" s="34">
        <f>+[2]Netzbetreiber_SAV!E3301</f>
        <v>0</v>
      </c>
      <c r="F3676" s="34">
        <f>+[2]Netzbetreiber_SAV!F3301</f>
        <v>0</v>
      </c>
      <c r="G3676" s="34">
        <f>+[2]Netzbetreiber_SAV!G3301</f>
        <v>0</v>
      </c>
      <c r="H3676" s="34">
        <f>+[2]Netzbetreiber_SAV!H3301</f>
        <v>0</v>
      </c>
      <c r="I3676" s="34">
        <f>+[2]Netzbetreiber_SAV!I3301</f>
        <v>0</v>
      </c>
      <c r="J3676" s="34">
        <f>+[2]Netzbetreiber_SAV!J3301</f>
        <v>0</v>
      </c>
      <c r="K3676" s="34">
        <f>+[2]Netzbetreiber_SAV!K3301</f>
        <v>0</v>
      </c>
      <c r="L3676" s="34">
        <f>+[2]Netzbetreiber_SAV!L3301</f>
        <v>0</v>
      </c>
      <c r="M3676" s="34">
        <f>+[2]Netzbetreiber_SAV!M3301</f>
        <v>0</v>
      </c>
      <c r="N3676" s="34">
        <f>+[2]Netzbetreiber_SAV!N3301</f>
        <v>0</v>
      </c>
      <c r="O3676" s="34"/>
      <c r="P3676" s="34"/>
      <c r="Q3676" s="34"/>
      <c r="R3676" s="34"/>
      <c r="S3676" s="34"/>
    </row>
    <row r="3677" spans="2:19">
      <c r="B3677" s="5">
        <v>1958</v>
      </c>
      <c r="C3677" s="34">
        <f>+[2]Netzbetreiber_SAV!C3302</f>
        <v>0</v>
      </c>
      <c r="D3677" s="34">
        <f>+[2]Netzbetreiber_SAV!D3302</f>
        <v>0</v>
      </c>
      <c r="E3677" s="34">
        <f>+[2]Netzbetreiber_SAV!E3302</f>
        <v>0</v>
      </c>
      <c r="F3677" s="34">
        <f>+[2]Netzbetreiber_SAV!F3302</f>
        <v>0</v>
      </c>
      <c r="G3677" s="34">
        <f>+[2]Netzbetreiber_SAV!G3302</f>
        <v>0</v>
      </c>
      <c r="H3677" s="34">
        <f>+[2]Netzbetreiber_SAV!H3302</f>
        <v>0</v>
      </c>
      <c r="I3677" s="34">
        <f>+[2]Netzbetreiber_SAV!I3302</f>
        <v>0</v>
      </c>
      <c r="J3677" s="34">
        <f>+[2]Netzbetreiber_SAV!J3302</f>
        <v>0</v>
      </c>
      <c r="K3677" s="34">
        <f>+[2]Netzbetreiber_SAV!K3302</f>
        <v>0</v>
      </c>
      <c r="L3677" s="34">
        <f>+[2]Netzbetreiber_SAV!L3302</f>
        <v>0</v>
      </c>
      <c r="M3677" s="34">
        <f>+[2]Netzbetreiber_SAV!M3302</f>
        <v>0</v>
      </c>
      <c r="N3677" s="34">
        <f>+[2]Netzbetreiber_SAV!N3302</f>
        <v>0</v>
      </c>
      <c r="O3677" s="34"/>
      <c r="P3677" s="34"/>
      <c r="Q3677" s="34"/>
      <c r="R3677" s="34"/>
      <c r="S3677" s="34"/>
    </row>
    <row r="3678" spans="2:19">
      <c r="B3678" s="5">
        <v>1957</v>
      </c>
      <c r="C3678" s="34">
        <f>+[2]Netzbetreiber_SAV!C3303</f>
        <v>0</v>
      </c>
      <c r="D3678" s="34">
        <f>+[2]Netzbetreiber_SAV!D3303</f>
        <v>0</v>
      </c>
      <c r="E3678" s="34">
        <f>+[2]Netzbetreiber_SAV!E3303</f>
        <v>0</v>
      </c>
      <c r="F3678" s="34">
        <f>+[2]Netzbetreiber_SAV!F3303</f>
        <v>0</v>
      </c>
      <c r="G3678" s="34">
        <f>+[2]Netzbetreiber_SAV!G3303</f>
        <v>0</v>
      </c>
      <c r="H3678" s="34">
        <f>+[2]Netzbetreiber_SAV!H3303</f>
        <v>0</v>
      </c>
      <c r="I3678" s="34">
        <f>+[2]Netzbetreiber_SAV!I3303</f>
        <v>0</v>
      </c>
      <c r="J3678" s="34">
        <f>+[2]Netzbetreiber_SAV!J3303</f>
        <v>0</v>
      </c>
      <c r="K3678" s="34">
        <f>+[2]Netzbetreiber_SAV!K3303</f>
        <v>0</v>
      </c>
      <c r="L3678" s="34">
        <f>+[2]Netzbetreiber_SAV!L3303</f>
        <v>0</v>
      </c>
      <c r="M3678" s="34">
        <f>+[2]Netzbetreiber_SAV!M3303</f>
        <v>0</v>
      </c>
      <c r="N3678" s="34">
        <f>+[2]Netzbetreiber_SAV!N3303</f>
        <v>0</v>
      </c>
      <c r="O3678" s="34"/>
      <c r="P3678" s="34"/>
      <c r="Q3678" s="34"/>
      <c r="R3678" s="34"/>
      <c r="S3678" s="34"/>
    </row>
    <row r="3679" spans="2:19">
      <c r="B3679" s="5">
        <v>1956</v>
      </c>
      <c r="C3679" s="34">
        <f>+[2]Netzbetreiber_SAV!C3304</f>
        <v>0</v>
      </c>
      <c r="D3679" s="34">
        <f>+[2]Netzbetreiber_SAV!D3304</f>
        <v>0</v>
      </c>
      <c r="E3679" s="34">
        <f>+[2]Netzbetreiber_SAV!E3304</f>
        <v>0</v>
      </c>
      <c r="F3679" s="34">
        <f>+[2]Netzbetreiber_SAV!F3304</f>
        <v>0</v>
      </c>
      <c r="G3679" s="34">
        <f>+[2]Netzbetreiber_SAV!G3304</f>
        <v>0</v>
      </c>
      <c r="H3679" s="34">
        <f>+[2]Netzbetreiber_SAV!H3304</f>
        <v>0</v>
      </c>
      <c r="I3679" s="34">
        <f>+[2]Netzbetreiber_SAV!I3304</f>
        <v>0</v>
      </c>
      <c r="J3679" s="34">
        <f>+[2]Netzbetreiber_SAV!J3304</f>
        <v>0</v>
      </c>
      <c r="K3679" s="34">
        <f>+[2]Netzbetreiber_SAV!K3304</f>
        <v>0</v>
      </c>
      <c r="L3679" s="34">
        <f>+[2]Netzbetreiber_SAV!L3304</f>
        <v>0</v>
      </c>
      <c r="M3679" s="34">
        <f>+[2]Netzbetreiber_SAV!M3304</f>
        <v>0</v>
      </c>
      <c r="N3679" s="34">
        <f>+[2]Netzbetreiber_SAV!N3304</f>
        <v>0</v>
      </c>
      <c r="O3679" s="34"/>
      <c r="P3679" s="34"/>
      <c r="Q3679" s="34"/>
      <c r="R3679" s="34"/>
      <c r="S3679" s="34"/>
    </row>
    <row r="3680" spans="2:19">
      <c r="B3680" s="5">
        <v>1955</v>
      </c>
      <c r="C3680" s="34">
        <f>+[2]Netzbetreiber_SAV!C3305</f>
        <v>0</v>
      </c>
      <c r="D3680" s="34">
        <f>+[2]Netzbetreiber_SAV!D3305</f>
        <v>0</v>
      </c>
      <c r="E3680" s="34">
        <f>+[2]Netzbetreiber_SAV!E3305</f>
        <v>0</v>
      </c>
      <c r="F3680" s="34">
        <f>+[2]Netzbetreiber_SAV!F3305</f>
        <v>0</v>
      </c>
      <c r="G3680" s="34">
        <f>+[2]Netzbetreiber_SAV!G3305</f>
        <v>0</v>
      </c>
      <c r="H3680" s="34">
        <f>+[2]Netzbetreiber_SAV!H3305</f>
        <v>0</v>
      </c>
      <c r="I3680" s="34">
        <f>+[2]Netzbetreiber_SAV!I3305</f>
        <v>0</v>
      </c>
      <c r="J3680" s="34">
        <f>+[2]Netzbetreiber_SAV!J3305</f>
        <v>0</v>
      </c>
      <c r="K3680" s="34">
        <f>+[2]Netzbetreiber_SAV!K3305</f>
        <v>0</v>
      </c>
      <c r="L3680" s="34">
        <f>+[2]Netzbetreiber_SAV!L3305</f>
        <v>0</v>
      </c>
      <c r="M3680" s="34">
        <f>+[2]Netzbetreiber_SAV!M3305</f>
        <v>0</v>
      </c>
      <c r="N3680" s="34">
        <f>+[2]Netzbetreiber_SAV!N3305</f>
        <v>0</v>
      </c>
      <c r="O3680" s="34"/>
      <c r="P3680" s="34"/>
      <c r="Q3680" s="34"/>
      <c r="R3680" s="34"/>
      <c r="S3680" s="34"/>
    </row>
    <row r="3681" spans="2:19">
      <c r="B3681" s="5">
        <v>1954</v>
      </c>
      <c r="C3681" s="34">
        <f>+[2]Netzbetreiber_SAV!C3306</f>
        <v>0</v>
      </c>
      <c r="D3681" s="34">
        <f>+[2]Netzbetreiber_SAV!D3306</f>
        <v>0</v>
      </c>
      <c r="E3681" s="34">
        <f>+[2]Netzbetreiber_SAV!E3306</f>
        <v>0</v>
      </c>
      <c r="F3681" s="34">
        <f>+[2]Netzbetreiber_SAV!F3306</f>
        <v>0</v>
      </c>
      <c r="G3681" s="34">
        <f>+[2]Netzbetreiber_SAV!G3306</f>
        <v>0</v>
      </c>
      <c r="H3681" s="34">
        <f>+[2]Netzbetreiber_SAV!H3306</f>
        <v>0</v>
      </c>
      <c r="I3681" s="34">
        <f>+[2]Netzbetreiber_SAV!I3306</f>
        <v>0</v>
      </c>
      <c r="J3681" s="34">
        <f>+[2]Netzbetreiber_SAV!J3306</f>
        <v>0</v>
      </c>
      <c r="K3681" s="34">
        <f>+[2]Netzbetreiber_SAV!K3306</f>
        <v>0</v>
      </c>
      <c r="L3681" s="34">
        <f>+[2]Netzbetreiber_SAV!L3306</f>
        <v>0</v>
      </c>
      <c r="M3681" s="34">
        <f>+[2]Netzbetreiber_SAV!M3306</f>
        <v>0</v>
      </c>
      <c r="N3681" s="34">
        <f>+[2]Netzbetreiber_SAV!N3306</f>
        <v>0</v>
      </c>
      <c r="O3681" s="34"/>
      <c r="P3681" s="34"/>
      <c r="Q3681" s="34"/>
      <c r="R3681" s="34"/>
      <c r="S3681" s="34"/>
    </row>
    <row r="3682" spans="2:19">
      <c r="B3682" s="5">
        <v>1953</v>
      </c>
      <c r="C3682" s="34">
        <f>+[2]Netzbetreiber_SAV!C3307</f>
        <v>0</v>
      </c>
      <c r="D3682" s="34">
        <f>+[2]Netzbetreiber_SAV!D3307</f>
        <v>0</v>
      </c>
      <c r="E3682" s="34">
        <f>+[2]Netzbetreiber_SAV!E3307</f>
        <v>0</v>
      </c>
      <c r="F3682" s="34">
        <f>+[2]Netzbetreiber_SAV!F3307</f>
        <v>0</v>
      </c>
      <c r="G3682" s="34">
        <f>+[2]Netzbetreiber_SAV!G3307</f>
        <v>0</v>
      </c>
      <c r="H3682" s="34">
        <f>+[2]Netzbetreiber_SAV!H3307</f>
        <v>0</v>
      </c>
      <c r="I3682" s="34">
        <f>+[2]Netzbetreiber_SAV!I3307</f>
        <v>0</v>
      </c>
      <c r="J3682" s="34">
        <f>+[2]Netzbetreiber_SAV!J3307</f>
        <v>0</v>
      </c>
      <c r="K3682" s="34">
        <f>+[2]Netzbetreiber_SAV!K3307</f>
        <v>0</v>
      </c>
      <c r="L3682" s="34">
        <f>+[2]Netzbetreiber_SAV!L3307</f>
        <v>0</v>
      </c>
      <c r="M3682" s="34">
        <f>+[2]Netzbetreiber_SAV!M3307</f>
        <v>0</v>
      </c>
      <c r="N3682" s="34">
        <f>+[2]Netzbetreiber_SAV!N3307</f>
        <v>0</v>
      </c>
      <c r="O3682" s="34"/>
      <c r="P3682" s="34"/>
      <c r="Q3682" s="34"/>
      <c r="R3682" s="34"/>
      <c r="S3682" s="34"/>
    </row>
    <row r="3683" spans="2:19">
      <c r="B3683" s="5">
        <v>1952</v>
      </c>
      <c r="C3683" s="34">
        <f>+[2]Netzbetreiber_SAV!C3308</f>
        <v>0</v>
      </c>
      <c r="D3683" s="34">
        <f>+[2]Netzbetreiber_SAV!D3308</f>
        <v>0</v>
      </c>
      <c r="E3683" s="34">
        <f>+[2]Netzbetreiber_SAV!E3308</f>
        <v>0</v>
      </c>
      <c r="F3683" s="34">
        <f>+[2]Netzbetreiber_SAV!F3308</f>
        <v>0</v>
      </c>
      <c r="G3683" s="34">
        <f>+[2]Netzbetreiber_SAV!G3308</f>
        <v>0</v>
      </c>
      <c r="H3683" s="34">
        <f>+[2]Netzbetreiber_SAV!H3308</f>
        <v>0</v>
      </c>
      <c r="I3683" s="34">
        <f>+[2]Netzbetreiber_SAV!I3308</f>
        <v>0</v>
      </c>
      <c r="J3683" s="34">
        <f>+[2]Netzbetreiber_SAV!J3308</f>
        <v>0</v>
      </c>
      <c r="K3683" s="34">
        <f>+[2]Netzbetreiber_SAV!K3308</f>
        <v>0</v>
      </c>
      <c r="L3683" s="34">
        <f>+[2]Netzbetreiber_SAV!L3308</f>
        <v>0</v>
      </c>
      <c r="M3683" s="34">
        <f>+[2]Netzbetreiber_SAV!M3308</f>
        <v>0</v>
      </c>
      <c r="N3683" s="34">
        <f>+[2]Netzbetreiber_SAV!N3308</f>
        <v>0</v>
      </c>
      <c r="O3683" s="34"/>
      <c r="P3683" s="34"/>
      <c r="Q3683" s="34"/>
      <c r="R3683" s="34"/>
      <c r="S3683" s="34"/>
    </row>
    <row r="3684" spans="2:19">
      <c r="B3684" s="5">
        <v>1951</v>
      </c>
      <c r="C3684" s="34">
        <f>+[2]Netzbetreiber_SAV!C3309</f>
        <v>0</v>
      </c>
      <c r="D3684" s="34">
        <f>+[2]Netzbetreiber_SAV!D3309</f>
        <v>0</v>
      </c>
      <c r="E3684" s="34">
        <f>+[2]Netzbetreiber_SAV!E3309</f>
        <v>0</v>
      </c>
      <c r="F3684" s="34">
        <f>+[2]Netzbetreiber_SAV!F3309</f>
        <v>0</v>
      </c>
      <c r="G3684" s="34">
        <f>+[2]Netzbetreiber_SAV!G3309</f>
        <v>0</v>
      </c>
      <c r="H3684" s="34">
        <f>+[2]Netzbetreiber_SAV!H3309</f>
        <v>0</v>
      </c>
      <c r="I3684" s="34">
        <f>+[2]Netzbetreiber_SAV!I3309</f>
        <v>0</v>
      </c>
      <c r="J3684" s="34">
        <f>+[2]Netzbetreiber_SAV!J3309</f>
        <v>0</v>
      </c>
      <c r="K3684" s="34">
        <f>+[2]Netzbetreiber_SAV!K3309</f>
        <v>0</v>
      </c>
      <c r="L3684" s="34">
        <f>+[2]Netzbetreiber_SAV!L3309</f>
        <v>0</v>
      </c>
      <c r="M3684" s="34">
        <f>+[2]Netzbetreiber_SAV!M3309</f>
        <v>0</v>
      </c>
      <c r="N3684" s="34">
        <f>+[2]Netzbetreiber_SAV!N3309</f>
        <v>0</v>
      </c>
      <c r="O3684" s="34"/>
      <c r="P3684" s="34"/>
      <c r="Q3684" s="34"/>
      <c r="R3684" s="34"/>
      <c r="S3684" s="34"/>
    </row>
    <row r="3685" spans="2:19">
      <c r="B3685" s="5">
        <v>1950</v>
      </c>
      <c r="C3685" s="34">
        <f>+[2]Netzbetreiber_SAV!C3310</f>
        <v>0</v>
      </c>
      <c r="D3685" s="34">
        <f>+[2]Netzbetreiber_SAV!D3310</f>
        <v>0</v>
      </c>
      <c r="E3685" s="34">
        <f>+[2]Netzbetreiber_SAV!E3310</f>
        <v>0</v>
      </c>
      <c r="F3685" s="34">
        <f>+[2]Netzbetreiber_SAV!F3310</f>
        <v>0</v>
      </c>
      <c r="G3685" s="34">
        <f>+[2]Netzbetreiber_SAV!G3310</f>
        <v>0</v>
      </c>
      <c r="H3685" s="34">
        <f>+[2]Netzbetreiber_SAV!H3310</f>
        <v>0</v>
      </c>
      <c r="I3685" s="34">
        <f>+[2]Netzbetreiber_SAV!I3310</f>
        <v>0</v>
      </c>
      <c r="J3685" s="34">
        <f>+[2]Netzbetreiber_SAV!J3310</f>
        <v>0</v>
      </c>
      <c r="K3685" s="34">
        <f>+[2]Netzbetreiber_SAV!K3310</f>
        <v>0</v>
      </c>
      <c r="L3685" s="34">
        <f>+[2]Netzbetreiber_SAV!L3310</f>
        <v>0</v>
      </c>
      <c r="M3685" s="34">
        <f>+[2]Netzbetreiber_SAV!M3310</f>
        <v>0</v>
      </c>
      <c r="N3685" s="34">
        <f>+[2]Netzbetreiber_SAV!N3310</f>
        <v>0</v>
      </c>
      <c r="O3685" s="34"/>
      <c r="P3685" s="34"/>
      <c r="Q3685" s="34"/>
      <c r="R3685" s="34"/>
      <c r="S3685" s="34"/>
    </row>
    <row r="3686" spans="2:19">
      <c r="B3686" s="5">
        <v>1949</v>
      </c>
      <c r="C3686" s="34">
        <f>+[2]Netzbetreiber_SAV!C3311</f>
        <v>0</v>
      </c>
      <c r="D3686" s="34">
        <f>+[2]Netzbetreiber_SAV!D3311</f>
        <v>0</v>
      </c>
      <c r="E3686" s="34">
        <f>+[2]Netzbetreiber_SAV!E3311</f>
        <v>0</v>
      </c>
      <c r="F3686" s="34">
        <f>+[2]Netzbetreiber_SAV!F3311</f>
        <v>0</v>
      </c>
      <c r="G3686" s="34">
        <f>+[2]Netzbetreiber_SAV!G3311</f>
        <v>0</v>
      </c>
      <c r="H3686" s="34">
        <f>+[2]Netzbetreiber_SAV!H3311</f>
        <v>0</v>
      </c>
      <c r="I3686" s="34">
        <f>+[2]Netzbetreiber_SAV!I3311</f>
        <v>0</v>
      </c>
      <c r="J3686" s="34">
        <f>+[2]Netzbetreiber_SAV!J3311</f>
        <v>0</v>
      </c>
      <c r="K3686" s="34">
        <f>+[2]Netzbetreiber_SAV!K3311</f>
        <v>0</v>
      </c>
      <c r="L3686" s="34">
        <f>+[2]Netzbetreiber_SAV!L3311</f>
        <v>0</v>
      </c>
      <c r="M3686" s="34">
        <f>+[2]Netzbetreiber_SAV!M3311</f>
        <v>0</v>
      </c>
      <c r="N3686" s="34">
        <f>+[2]Netzbetreiber_SAV!N3311</f>
        <v>0</v>
      </c>
      <c r="O3686" s="34"/>
      <c r="P3686" s="34"/>
      <c r="Q3686" s="34"/>
      <c r="R3686" s="34"/>
      <c r="S3686" s="34"/>
    </row>
    <row r="3687" spans="2:19">
      <c r="B3687" s="5">
        <v>1948</v>
      </c>
      <c r="C3687" s="34">
        <f>+[2]Netzbetreiber_SAV!C3312</f>
        <v>0</v>
      </c>
      <c r="D3687" s="34">
        <f>+[2]Netzbetreiber_SAV!D3312</f>
        <v>0</v>
      </c>
      <c r="E3687" s="34">
        <f>+[2]Netzbetreiber_SAV!E3312</f>
        <v>0</v>
      </c>
      <c r="F3687" s="34">
        <f>+[2]Netzbetreiber_SAV!F3312</f>
        <v>0</v>
      </c>
      <c r="G3687" s="34">
        <f>+[2]Netzbetreiber_SAV!G3312</f>
        <v>0</v>
      </c>
      <c r="H3687" s="34">
        <f>+[2]Netzbetreiber_SAV!H3312</f>
        <v>0</v>
      </c>
      <c r="I3687" s="34">
        <f>+[2]Netzbetreiber_SAV!I3312</f>
        <v>0</v>
      </c>
      <c r="J3687" s="34">
        <f>+[2]Netzbetreiber_SAV!J3312</f>
        <v>0</v>
      </c>
      <c r="K3687" s="34">
        <f>+[2]Netzbetreiber_SAV!K3312</f>
        <v>0</v>
      </c>
      <c r="L3687" s="34">
        <f>+[2]Netzbetreiber_SAV!L3312</f>
        <v>0</v>
      </c>
      <c r="M3687" s="34">
        <f>+[2]Netzbetreiber_SAV!M3312</f>
        <v>0</v>
      </c>
      <c r="N3687" s="34">
        <f>+[2]Netzbetreiber_SAV!N3312</f>
        <v>0</v>
      </c>
      <c r="O3687" s="34"/>
      <c r="P3687" s="34"/>
      <c r="Q3687" s="34"/>
      <c r="R3687" s="34"/>
      <c r="S3687" s="34"/>
    </row>
    <row r="3688" spans="2:19">
      <c r="B3688" s="5">
        <v>1947</v>
      </c>
      <c r="C3688" s="34">
        <f>+[2]Netzbetreiber_SAV!C3313</f>
        <v>0</v>
      </c>
      <c r="D3688" s="34">
        <f>+[2]Netzbetreiber_SAV!D3313</f>
        <v>0</v>
      </c>
      <c r="E3688" s="34">
        <f>+[2]Netzbetreiber_SAV!E3313</f>
        <v>0</v>
      </c>
      <c r="F3688" s="34">
        <f>+[2]Netzbetreiber_SAV!F3313</f>
        <v>0</v>
      </c>
      <c r="G3688" s="34">
        <f>+[2]Netzbetreiber_SAV!G3313</f>
        <v>0</v>
      </c>
      <c r="H3688" s="34">
        <f>+[2]Netzbetreiber_SAV!H3313</f>
        <v>0</v>
      </c>
      <c r="I3688" s="34">
        <f>+[2]Netzbetreiber_SAV!I3313</f>
        <v>0</v>
      </c>
      <c r="J3688" s="34">
        <f>+[2]Netzbetreiber_SAV!J3313</f>
        <v>0</v>
      </c>
      <c r="K3688" s="34">
        <f>+[2]Netzbetreiber_SAV!K3313</f>
        <v>0</v>
      </c>
      <c r="L3688" s="34">
        <f>+[2]Netzbetreiber_SAV!L3313</f>
        <v>0</v>
      </c>
      <c r="M3688" s="34">
        <f>+[2]Netzbetreiber_SAV!M3313</f>
        <v>0</v>
      </c>
      <c r="N3688" s="34">
        <f>+[2]Netzbetreiber_SAV!N3313</f>
        <v>0</v>
      </c>
      <c r="O3688" s="34"/>
      <c r="P3688" s="34"/>
      <c r="Q3688" s="34"/>
      <c r="R3688" s="34"/>
      <c r="S3688" s="34"/>
    </row>
    <row r="3689" spans="2:19">
      <c r="B3689" s="5">
        <v>1946</v>
      </c>
      <c r="C3689" s="34">
        <f>+[2]Netzbetreiber_SAV!C3314</f>
        <v>0</v>
      </c>
      <c r="D3689" s="34">
        <f>+[2]Netzbetreiber_SAV!D3314</f>
        <v>0</v>
      </c>
      <c r="E3689" s="34">
        <f>+[2]Netzbetreiber_SAV!E3314</f>
        <v>0</v>
      </c>
      <c r="F3689" s="34">
        <f>+[2]Netzbetreiber_SAV!F3314</f>
        <v>0</v>
      </c>
      <c r="G3689" s="34">
        <f>+[2]Netzbetreiber_SAV!G3314</f>
        <v>0</v>
      </c>
      <c r="H3689" s="34">
        <f>+[2]Netzbetreiber_SAV!H3314</f>
        <v>0</v>
      </c>
      <c r="I3689" s="34">
        <f>+[2]Netzbetreiber_SAV!I3314</f>
        <v>0</v>
      </c>
      <c r="J3689" s="34">
        <f>+[2]Netzbetreiber_SAV!J3314</f>
        <v>0</v>
      </c>
      <c r="K3689" s="34">
        <f>+[2]Netzbetreiber_SAV!K3314</f>
        <v>0</v>
      </c>
      <c r="L3689" s="34">
        <f>+[2]Netzbetreiber_SAV!L3314</f>
        <v>0</v>
      </c>
      <c r="M3689" s="34">
        <f>+[2]Netzbetreiber_SAV!M3314</f>
        <v>0</v>
      </c>
      <c r="N3689" s="34">
        <f>+[2]Netzbetreiber_SAV!N3314</f>
        <v>0</v>
      </c>
      <c r="O3689" s="34"/>
      <c r="P3689" s="34"/>
      <c r="Q3689" s="34"/>
      <c r="R3689" s="34"/>
      <c r="S3689" s="34"/>
    </row>
    <row r="3690" spans="2:19">
      <c r="B3690" s="5">
        <v>1945</v>
      </c>
      <c r="C3690" s="34">
        <f>+[2]Netzbetreiber_SAV!C3315</f>
        <v>0</v>
      </c>
      <c r="D3690" s="34">
        <f>+[2]Netzbetreiber_SAV!D3315</f>
        <v>0</v>
      </c>
      <c r="E3690" s="34">
        <f>+[2]Netzbetreiber_SAV!E3315</f>
        <v>0</v>
      </c>
      <c r="F3690" s="34">
        <f>+[2]Netzbetreiber_SAV!F3315</f>
        <v>0</v>
      </c>
      <c r="G3690" s="34">
        <f>+[2]Netzbetreiber_SAV!G3315</f>
        <v>0</v>
      </c>
      <c r="H3690" s="34">
        <f>+[2]Netzbetreiber_SAV!H3315</f>
        <v>0</v>
      </c>
      <c r="I3690" s="34">
        <f>+[2]Netzbetreiber_SAV!I3315</f>
        <v>0</v>
      </c>
      <c r="J3690" s="34">
        <f>+[2]Netzbetreiber_SAV!J3315</f>
        <v>0</v>
      </c>
      <c r="K3690" s="34">
        <f>+[2]Netzbetreiber_SAV!K3315</f>
        <v>0</v>
      </c>
      <c r="L3690" s="34">
        <f>+[2]Netzbetreiber_SAV!L3315</f>
        <v>0</v>
      </c>
      <c r="M3690" s="34">
        <f>+[2]Netzbetreiber_SAV!M3315</f>
        <v>0</v>
      </c>
      <c r="N3690" s="34">
        <f>+[2]Netzbetreiber_SAV!N3315</f>
        <v>0</v>
      </c>
      <c r="O3690" s="34"/>
      <c r="P3690" s="34"/>
      <c r="Q3690" s="34"/>
      <c r="R3690" s="34"/>
      <c r="S3690" s="34"/>
    </row>
    <row r="3691" spans="2:19">
      <c r="B3691" s="5">
        <v>1944</v>
      </c>
      <c r="C3691" s="34">
        <f>+[2]Netzbetreiber_SAV!C3316</f>
        <v>0</v>
      </c>
      <c r="D3691" s="34">
        <f>+[2]Netzbetreiber_SAV!D3316</f>
        <v>0</v>
      </c>
      <c r="E3691" s="34">
        <f>+[2]Netzbetreiber_SAV!E3316</f>
        <v>0</v>
      </c>
      <c r="F3691" s="34">
        <f>+[2]Netzbetreiber_SAV!F3316</f>
        <v>0</v>
      </c>
      <c r="G3691" s="34">
        <f>+[2]Netzbetreiber_SAV!G3316</f>
        <v>0</v>
      </c>
      <c r="H3691" s="34">
        <f>+[2]Netzbetreiber_SAV!H3316</f>
        <v>0</v>
      </c>
      <c r="I3691" s="34">
        <f>+[2]Netzbetreiber_SAV!I3316</f>
        <v>0</v>
      </c>
      <c r="J3691" s="34">
        <f>+[2]Netzbetreiber_SAV!J3316</f>
        <v>0</v>
      </c>
      <c r="K3691" s="34">
        <f>+[2]Netzbetreiber_SAV!K3316</f>
        <v>0</v>
      </c>
      <c r="L3691" s="34">
        <f>+[2]Netzbetreiber_SAV!L3316</f>
        <v>0</v>
      </c>
      <c r="M3691" s="34">
        <f>+[2]Netzbetreiber_SAV!M3316</f>
        <v>0</v>
      </c>
      <c r="N3691" s="34">
        <f>+[2]Netzbetreiber_SAV!N3316</f>
        <v>0</v>
      </c>
      <c r="O3691" s="34"/>
      <c r="P3691" s="34"/>
      <c r="Q3691" s="34"/>
      <c r="R3691" s="34"/>
      <c r="S3691" s="34"/>
    </row>
    <row r="3692" spans="2:19">
      <c r="B3692" s="5">
        <v>1943</v>
      </c>
      <c r="C3692" s="34">
        <f>+[2]Netzbetreiber_SAV!C3317</f>
        <v>0</v>
      </c>
      <c r="D3692" s="34">
        <f>+[2]Netzbetreiber_SAV!D3317</f>
        <v>0</v>
      </c>
      <c r="E3692" s="34">
        <f>+[2]Netzbetreiber_SAV!E3317</f>
        <v>0</v>
      </c>
      <c r="F3692" s="34">
        <f>+[2]Netzbetreiber_SAV!F3317</f>
        <v>0</v>
      </c>
      <c r="G3692" s="34">
        <f>+[2]Netzbetreiber_SAV!G3317</f>
        <v>0</v>
      </c>
      <c r="H3692" s="34">
        <f>+[2]Netzbetreiber_SAV!H3317</f>
        <v>0</v>
      </c>
      <c r="I3692" s="34">
        <f>+[2]Netzbetreiber_SAV!I3317</f>
        <v>0</v>
      </c>
      <c r="J3692" s="34">
        <f>+[2]Netzbetreiber_SAV!J3317</f>
        <v>0</v>
      </c>
      <c r="K3692" s="34">
        <f>+[2]Netzbetreiber_SAV!K3317</f>
        <v>0</v>
      </c>
      <c r="L3692" s="34">
        <f>+[2]Netzbetreiber_SAV!L3317</f>
        <v>0</v>
      </c>
      <c r="M3692" s="34">
        <f>+[2]Netzbetreiber_SAV!M3317</f>
        <v>0</v>
      </c>
      <c r="N3692" s="34">
        <f>+[2]Netzbetreiber_SAV!N3317</f>
        <v>0</v>
      </c>
      <c r="O3692" s="34"/>
      <c r="P3692" s="34"/>
      <c r="Q3692" s="34"/>
      <c r="R3692" s="34"/>
      <c r="S3692" s="34"/>
    </row>
    <row r="3693" spans="2:19">
      <c r="B3693" s="5">
        <v>1942</v>
      </c>
      <c r="C3693" s="34">
        <f>+[2]Netzbetreiber_SAV!C3318</f>
        <v>0</v>
      </c>
      <c r="D3693" s="34">
        <f>+[2]Netzbetreiber_SAV!D3318</f>
        <v>0</v>
      </c>
      <c r="E3693" s="34">
        <f>+[2]Netzbetreiber_SAV!E3318</f>
        <v>0</v>
      </c>
      <c r="F3693" s="34">
        <f>+[2]Netzbetreiber_SAV!F3318</f>
        <v>0</v>
      </c>
      <c r="G3693" s="34">
        <f>+[2]Netzbetreiber_SAV!G3318</f>
        <v>0</v>
      </c>
      <c r="H3693" s="34">
        <f>+[2]Netzbetreiber_SAV!H3318</f>
        <v>0</v>
      </c>
      <c r="I3693" s="34">
        <f>+[2]Netzbetreiber_SAV!I3318</f>
        <v>0</v>
      </c>
      <c r="J3693" s="34">
        <f>+[2]Netzbetreiber_SAV!J3318</f>
        <v>0</v>
      </c>
      <c r="K3693" s="34">
        <f>+[2]Netzbetreiber_SAV!K3318</f>
        <v>0</v>
      </c>
      <c r="L3693" s="34">
        <f>+[2]Netzbetreiber_SAV!L3318</f>
        <v>0</v>
      </c>
      <c r="M3693" s="34">
        <f>+[2]Netzbetreiber_SAV!M3318</f>
        <v>0</v>
      </c>
      <c r="N3693" s="34">
        <f>+[2]Netzbetreiber_SAV!N3318</f>
        <v>0</v>
      </c>
      <c r="O3693" s="34"/>
      <c r="P3693" s="34"/>
      <c r="Q3693" s="34"/>
      <c r="R3693" s="34"/>
      <c r="S3693" s="34"/>
    </row>
    <row r="3694" spans="2:19">
      <c r="B3694" s="5">
        <v>1941</v>
      </c>
      <c r="C3694" s="34">
        <f>+[2]Netzbetreiber_SAV!C3319</f>
        <v>0</v>
      </c>
      <c r="D3694" s="34">
        <f>+[2]Netzbetreiber_SAV!D3319</f>
        <v>0</v>
      </c>
      <c r="E3694" s="34">
        <f>+[2]Netzbetreiber_SAV!E3319</f>
        <v>0</v>
      </c>
      <c r="F3694" s="34">
        <f>+[2]Netzbetreiber_SAV!F3319</f>
        <v>0</v>
      </c>
      <c r="G3694" s="34">
        <f>+[2]Netzbetreiber_SAV!G3319</f>
        <v>0</v>
      </c>
      <c r="H3694" s="34">
        <f>+[2]Netzbetreiber_SAV!H3319</f>
        <v>0</v>
      </c>
      <c r="I3694" s="34">
        <f>+[2]Netzbetreiber_SAV!I3319</f>
        <v>0</v>
      </c>
      <c r="J3694" s="34">
        <f>+[2]Netzbetreiber_SAV!J3319</f>
        <v>0</v>
      </c>
      <c r="K3694" s="34">
        <f>+[2]Netzbetreiber_SAV!K3319</f>
        <v>0</v>
      </c>
      <c r="L3694" s="34">
        <f>+[2]Netzbetreiber_SAV!L3319</f>
        <v>0</v>
      </c>
      <c r="M3694" s="34">
        <f>+[2]Netzbetreiber_SAV!M3319</f>
        <v>0</v>
      </c>
      <c r="N3694" s="34">
        <f>+[2]Netzbetreiber_SAV!N3319</f>
        <v>0</v>
      </c>
      <c r="O3694" s="34"/>
      <c r="P3694" s="34"/>
      <c r="Q3694" s="34"/>
      <c r="R3694" s="34"/>
      <c r="S3694" s="34"/>
    </row>
    <row r="3695" spans="2:19">
      <c r="B3695" s="5">
        <v>1940</v>
      </c>
      <c r="C3695" s="34">
        <f>+[2]Netzbetreiber_SAV!C3320</f>
        <v>0</v>
      </c>
      <c r="D3695" s="34">
        <f>+[2]Netzbetreiber_SAV!D3320</f>
        <v>0</v>
      </c>
      <c r="E3695" s="34">
        <f>+[2]Netzbetreiber_SAV!E3320</f>
        <v>0</v>
      </c>
      <c r="F3695" s="34">
        <f>+[2]Netzbetreiber_SAV!F3320</f>
        <v>0</v>
      </c>
      <c r="G3695" s="34">
        <f>+[2]Netzbetreiber_SAV!G3320</f>
        <v>0</v>
      </c>
      <c r="H3695" s="34">
        <f>+[2]Netzbetreiber_SAV!H3320</f>
        <v>0</v>
      </c>
      <c r="I3695" s="34">
        <f>+[2]Netzbetreiber_SAV!I3320</f>
        <v>0</v>
      </c>
      <c r="J3695" s="34">
        <f>+[2]Netzbetreiber_SAV!J3320</f>
        <v>0</v>
      </c>
      <c r="K3695" s="34">
        <f>+[2]Netzbetreiber_SAV!K3320</f>
        <v>0</v>
      </c>
      <c r="L3695" s="34">
        <f>+[2]Netzbetreiber_SAV!L3320</f>
        <v>0</v>
      </c>
      <c r="M3695" s="34">
        <f>+[2]Netzbetreiber_SAV!M3320</f>
        <v>0</v>
      </c>
      <c r="N3695" s="34">
        <f>+[2]Netzbetreiber_SAV!N3320</f>
        <v>0</v>
      </c>
      <c r="O3695" s="34"/>
      <c r="P3695" s="34"/>
      <c r="Q3695" s="34"/>
      <c r="R3695" s="34"/>
      <c r="S3695" s="34"/>
    </row>
    <row r="3696" spans="2:19">
      <c r="B3696" s="5">
        <v>1939</v>
      </c>
      <c r="C3696" s="34">
        <f>+[2]Netzbetreiber_SAV!C3321</f>
        <v>0</v>
      </c>
      <c r="D3696" s="34">
        <f>+[2]Netzbetreiber_SAV!D3321</f>
        <v>0</v>
      </c>
      <c r="E3696" s="34">
        <f>+[2]Netzbetreiber_SAV!E3321</f>
        <v>0</v>
      </c>
      <c r="F3696" s="34">
        <f>+[2]Netzbetreiber_SAV!F3321</f>
        <v>0</v>
      </c>
      <c r="G3696" s="34">
        <f>+[2]Netzbetreiber_SAV!G3321</f>
        <v>0</v>
      </c>
      <c r="H3696" s="34">
        <f>+[2]Netzbetreiber_SAV!H3321</f>
        <v>0</v>
      </c>
      <c r="I3696" s="34">
        <f>+[2]Netzbetreiber_SAV!I3321</f>
        <v>0</v>
      </c>
      <c r="J3696" s="34">
        <f>+[2]Netzbetreiber_SAV!J3321</f>
        <v>0</v>
      </c>
      <c r="K3696" s="34">
        <f>+[2]Netzbetreiber_SAV!K3321</f>
        <v>0</v>
      </c>
      <c r="L3696" s="34">
        <f>+[2]Netzbetreiber_SAV!L3321</f>
        <v>0</v>
      </c>
      <c r="M3696" s="34">
        <f>+[2]Netzbetreiber_SAV!M3321</f>
        <v>0</v>
      </c>
      <c r="N3696" s="34">
        <f>+[2]Netzbetreiber_SAV!N3321</f>
        <v>0</v>
      </c>
      <c r="O3696" s="34"/>
      <c r="P3696" s="34"/>
      <c r="Q3696" s="34"/>
      <c r="R3696" s="34"/>
      <c r="S3696" s="34"/>
    </row>
    <row r="3697" spans="1:19">
      <c r="B3697" s="5">
        <v>1938</v>
      </c>
      <c r="C3697" s="34">
        <f>+[2]Netzbetreiber_SAV!C3322</f>
        <v>0</v>
      </c>
      <c r="D3697" s="34">
        <f>+[2]Netzbetreiber_SAV!D3322</f>
        <v>0</v>
      </c>
      <c r="E3697" s="34">
        <f>+[2]Netzbetreiber_SAV!E3322</f>
        <v>0</v>
      </c>
      <c r="F3697" s="34">
        <f>+[2]Netzbetreiber_SAV!F3322</f>
        <v>0</v>
      </c>
      <c r="G3697" s="34">
        <f>+[2]Netzbetreiber_SAV!G3322</f>
        <v>0</v>
      </c>
      <c r="H3697" s="34">
        <f>+[2]Netzbetreiber_SAV!H3322</f>
        <v>0</v>
      </c>
      <c r="I3697" s="34">
        <f>+[2]Netzbetreiber_SAV!I3322</f>
        <v>0</v>
      </c>
      <c r="J3697" s="34">
        <f>+[2]Netzbetreiber_SAV!J3322</f>
        <v>0</v>
      </c>
      <c r="K3697" s="34">
        <f>+[2]Netzbetreiber_SAV!K3322</f>
        <v>0</v>
      </c>
      <c r="L3697" s="34">
        <f>+[2]Netzbetreiber_SAV!L3322</f>
        <v>0</v>
      </c>
      <c r="M3697" s="34">
        <f>+[2]Netzbetreiber_SAV!M3322</f>
        <v>0</v>
      </c>
      <c r="N3697" s="34">
        <f>+[2]Netzbetreiber_SAV!N3322</f>
        <v>0</v>
      </c>
      <c r="O3697" s="34"/>
      <c r="P3697" s="34"/>
      <c r="Q3697" s="34"/>
      <c r="R3697" s="34"/>
      <c r="S3697" s="34"/>
    </row>
    <row r="3698" spans="1:19">
      <c r="B3698" s="5">
        <v>1937</v>
      </c>
      <c r="C3698" s="34">
        <f>+[2]Netzbetreiber_SAV!C3323</f>
        <v>0</v>
      </c>
      <c r="D3698" s="34">
        <f>+[2]Netzbetreiber_SAV!D3323</f>
        <v>0</v>
      </c>
      <c r="E3698" s="34">
        <f>+[2]Netzbetreiber_SAV!E3323</f>
        <v>0</v>
      </c>
      <c r="F3698" s="34">
        <f>+[2]Netzbetreiber_SAV!F3323</f>
        <v>0</v>
      </c>
      <c r="G3698" s="34">
        <f>+[2]Netzbetreiber_SAV!G3323</f>
        <v>0</v>
      </c>
      <c r="H3698" s="34">
        <f>+[2]Netzbetreiber_SAV!H3323</f>
        <v>0</v>
      </c>
      <c r="I3698" s="34">
        <f>+[2]Netzbetreiber_SAV!I3323</f>
        <v>0</v>
      </c>
      <c r="J3698" s="34">
        <f>+[2]Netzbetreiber_SAV!J3323</f>
        <v>0</v>
      </c>
      <c r="K3698" s="34">
        <f>+[2]Netzbetreiber_SAV!K3323</f>
        <v>0</v>
      </c>
      <c r="L3698" s="34">
        <f>+[2]Netzbetreiber_SAV!L3323</f>
        <v>0</v>
      </c>
      <c r="M3698" s="34">
        <f>+[2]Netzbetreiber_SAV!M3323</f>
        <v>0</v>
      </c>
      <c r="N3698" s="34">
        <f>+[2]Netzbetreiber_SAV!N3323</f>
        <v>0</v>
      </c>
      <c r="O3698" s="34"/>
      <c r="P3698" s="34"/>
      <c r="Q3698" s="34"/>
      <c r="R3698" s="34"/>
      <c r="S3698" s="34"/>
    </row>
    <row r="3699" spans="1:19">
      <c r="B3699" s="5">
        <v>1936</v>
      </c>
      <c r="C3699" s="34">
        <f>+[2]Netzbetreiber_SAV!C3324</f>
        <v>0</v>
      </c>
      <c r="D3699" s="34">
        <f>+[2]Netzbetreiber_SAV!D3324</f>
        <v>0</v>
      </c>
      <c r="E3699" s="34">
        <f>+[2]Netzbetreiber_SAV!E3324</f>
        <v>0</v>
      </c>
      <c r="F3699" s="34">
        <f>+[2]Netzbetreiber_SAV!F3324</f>
        <v>0</v>
      </c>
      <c r="G3699" s="34">
        <f>+[2]Netzbetreiber_SAV!G3324</f>
        <v>0</v>
      </c>
      <c r="H3699" s="34">
        <f>+[2]Netzbetreiber_SAV!H3324</f>
        <v>0</v>
      </c>
      <c r="I3699" s="34">
        <f>+[2]Netzbetreiber_SAV!I3324</f>
        <v>0</v>
      </c>
      <c r="J3699" s="34">
        <f>+[2]Netzbetreiber_SAV!J3324</f>
        <v>0</v>
      </c>
      <c r="K3699" s="34">
        <f>+[2]Netzbetreiber_SAV!K3324</f>
        <v>0</v>
      </c>
      <c r="L3699" s="34">
        <f>+[2]Netzbetreiber_SAV!L3324</f>
        <v>0</v>
      </c>
      <c r="M3699" s="34">
        <f>+[2]Netzbetreiber_SAV!M3324</f>
        <v>0</v>
      </c>
      <c r="N3699" s="34">
        <f>+[2]Netzbetreiber_SAV!N3324</f>
        <v>0</v>
      </c>
      <c r="O3699" s="34"/>
      <c r="P3699" s="34"/>
      <c r="Q3699" s="34"/>
      <c r="R3699" s="34"/>
      <c r="S3699" s="34"/>
    </row>
    <row r="3700" spans="1:19">
      <c r="B3700" s="5">
        <v>1935</v>
      </c>
      <c r="C3700" s="34">
        <f>+[2]Netzbetreiber_SAV!C3325</f>
        <v>0</v>
      </c>
      <c r="D3700" s="34">
        <f>+[2]Netzbetreiber_SAV!D3325</f>
        <v>0</v>
      </c>
      <c r="E3700" s="34">
        <f>+[2]Netzbetreiber_SAV!E3325</f>
        <v>0</v>
      </c>
      <c r="F3700" s="34">
        <f>+[2]Netzbetreiber_SAV!F3325</f>
        <v>0</v>
      </c>
      <c r="G3700" s="34">
        <f>+[2]Netzbetreiber_SAV!G3325</f>
        <v>0</v>
      </c>
      <c r="H3700" s="34">
        <f>+[2]Netzbetreiber_SAV!H3325</f>
        <v>0</v>
      </c>
      <c r="I3700" s="34">
        <f>+[2]Netzbetreiber_SAV!I3325</f>
        <v>0</v>
      </c>
      <c r="J3700" s="34">
        <f>+[2]Netzbetreiber_SAV!J3325</f>
        <v>0</v>
      </c>
      <c r="K3700" s="34">
        <f>+[2]Netzbetreiber_SAV!K3325</f>
        <v>0</v>
      </c>
      <c r="L3700" s="34">
        <f>+[2]Netzbetreiber_SAV!L3325</f>
        <v>0</v>
      </c>
      <c r="M3700" s="34">
        <f>+[2]Netzbetreiber_SAV!M3325</f>
        <v>0</v>
      </c>
      <c r="N3700" s="34">
        <f>+[2]Netzbetreiber_SAV!N3325</f>
        <v>0</v>
      </c>
      <c r="O3700" s="34"/>
      <c r="P3700" s="34"/>
      <c r="Q3700" s="34"/>
      <c r="R3700" s="34"/>
      <c r="S3700" s="34"/>
    </row>
    <row r="3701" spans="1:19">
      <c r="B3701" s="5">
        <v>1934</v>
      </c>
      <c r="C3701" s="34">
        <f>+[2]Netzbetreiber_SAV!C3326</f>
        <v>0</v>
      </c>
      <c r="D3701" s="34">
        <f>+[2]Netzbetreiber_SAV!D3326</f>
        <v>0</v>
      </c>
      <c r="E3701" s="34">
        <f>+[2]Netzbetreiber_SAV!E3326</f>
        <v>0</v>
      </c>
      <c r="F3701" s="34">
        <f>+[2]Netzbetreiber_SAV!F3326</f>
        <v>0</v>
      </c>
      <c r="G3701" s="34">
        <f>+[2]Netzbetreiber_SAV!G3326</f>
        <v>0</v>
      </c>
      <c r="H3701" s="34">
        <f>+[2]Netzbetreiber_SAV!H3326</f>
        <v>0</v>
      </c>
      <c r="I3701" s="34">
        <f>+[2]Netzbetreiber_SAV!I3326</f>
        <v>0</v>
      </c>
      <c r="J3701" s="34">
        <f>+[2]Netzbetreiber_SAV!J3326</f>
        <v>0</v>
      </c>
      <c r="K3701" s="34">
        <f>+[2]Netzbetreiber_SAV!K3326</f>
        <v>0</v>
      </c>
      <c r="L3701" s="34">
        <f>+[2]Netzbetreiber_SAV!L3326</f>
        <v>0</v>
      </c>
      <c r="M3701" s="34">
        <f>+[2]Netzbetreiber_SAV!M3326</f>
        <v>0</v>
      </c>
      <c r="N3701" s="34">
        <f>+[2]Netzbetreiber_SAV!N3326</f>
        <v>0</v>
      </c>
      <c r="O3701" s="34"/>
      <c r="P3701" s="34"/>
      <c r="Q3701" s="34"/>
      <c r="R3701" s="34"/>
      <c r="S3701" s="34"/>
    </row>
    <row r="3702" spans="1:19">
      <c r="B3702" s="5">
        <v>1933</v>
      </c>
      <c r="C3702" s="34">
        <f>+[2]Netzbetreiber_SAV!C3327</f>
        <v>0</v>
      </c>
      <c r="D3702" s="34">
        <f>+[2]Netzbetreiber_SAV!D3327</f>
        <v>0</v>
      </c>
      <c r="E3702" s="34">
        <f>+[2]Netzbetreiber_SAV!E3327</f>
        <v>0</v>
      </c>
      <c r="F3702" s="34">
        <f>+[2]Netzbetreiber_SAV!F3327</f>
        <v>0</v>
      </c>
      <c r="G3702" s="34">
        <f>+[2]Netzbetreiber_SAV!G3327</f>
        <v>0</v>
      </c>
      <c r="H3702" s="34">
        <f>+[2]Netzbetreiber_SAV!H3327</f>
        <v>0</v>
      </c>
      <c r="I3702" s="34">
        <f>+[2]Netzbetreiber_SAV!I3327</f>
        <v>0</v>
      </c>
      <c r="J3702" s="34">
        <f>+[2]Netzbetreiber_SAV!J3327</f>
        <v>0</v>
      </c>
      <c r="K3702" s="34">
        <f>+[2]Netzbetreiber_SAV!K3327</f>
        <v>0</v>
      </c>
      <c r="L3702" s="34">
        <f>+[2]Netzbetreiber_SAV!L3327</f>
        <v>0</v>
      </c>
      <c r="M3702" s="34">
        <f>+[2]Netzbetreiber_SAV!M3327</f>
        <v>0</v>
      </c>
      <c r="N3702" s="34">
        <f>+[2]Netzbetreiber_SAV!N3327</f>
        <v>0</v>
      </c>
      <c r="O3702" s="34"/>
      <c r="P3702" s="34"/>
      <c r="Q3702" s="34"/>
      <c r="R3702" s="34"/>
      <c r="S3702" s="34"/>
    </row>
    <row r="3703" spans="1:19">
      <c r="B3703" s="5">
        <v>1932</v>
      </c>
      <c r="C3703" s="34">
        <f>+[2]Netzbetreiber_SAV!C3328</f>
        <v>0</v>
      </c>
      <c r="D3703" s="34">
        <f>+[2]Netzbetreiber_SAV!D3328</f>
        <v>0</v>
      </c>
      <c r="E3703" s="34">
        <f>+[2]Netzbetreiber_SAV!E3328</f>
        <v>0</v>
      </c>
      <c r="F3703" s="34">
        <f>+[2]Netzbetreiber_SAV!F3328</f>
        <v>0</v>
      </c>
      <c r="G3703" s="34">
        <f>+[2]Netzbetreiber_SAV!G3328</f>
        <v>0</v>
      </c>
      <c r="H3703" s="34">
        <f>+[2]Netzbetreiber_SAV!H3328</f>
        <v>0</v>
      </c>
      <c r="I3703" s="34">
        <f>+[2]Netzbetreiber_SAV!I3328</f>
        <v>0</v>
      </c>
      <c r="J3703" s="34">
        <f>+[2]Netzbetreiber_SAV!J3328</f>
        <v>0</v>
      </c>
      <c r="K3703" s="34">
        <f>+[2]Netzbetreiber_SAV!K3328</f>
        <v>0</v>
      </c>
      <c r="L3703" s="34">
        <f>+[2]Netzbetreiber_SAV!L3328</f>
        <v>0</v>
      </c>
      <c r="M3703" s="34">
        <f>+[2]Netzbetreiber_SAV!M3328</f>
        <v>0</v>
      </c>
      <c r="N3703" s="34">
        <f>+[2]Netzbetreiber_SAV!N3328</f>
        <v>0</v>
      </c>
      <c r="O3703" s="34"/>
      <c r="P3703" s="34"/>
      <c r="Q3703" s="34"/>
      <c r="R3703" s="34"/>
      <c r="S3703" s="34"/>
    </row>
    <row r="3704" spans="1:19">
      <c r="B3704" s="5">
        <v>1931</v>
      </c>
      <c r="C3704" s="34">
        <f>+[2]Netzbetreiber_SAV!C3329</f>
        <v>0</v>
      </c>
      <c r="D3704" s="34">
        <f>+[2]Netzbetreiber_SAV!D3329</f>
        <v>0</v>
      </c>
      <c r="E3704" s="34">
        <f>+[2]Netzbetreiber_SAV!E3329</f>
        <v>0</v>
      </c>
      <c r="F3704" s="34">
        <f>+[2]Netzbetreiber_SAV!F3329</f>
        <v>0</v>
      </c>
      <c r="G3704" s="34">
        <f>+[2]Netzbetreiber_SAV!G3329</f>
        <v>0</v>
      </c>
      <c r="H3704" s="34">
        <f>+[2]Netzbetreiber_SAV!H3329</f>
        <v>0</v>
      </c>
      <c r="I3704" s="34">
        <f>+[2]Netzbetreiber_SAV!I3329</f>
        <v>0</v>
      </c>
      <c r="J3704" s="34">
        <f>+[2]Netzbetreiber_SAV!J3329</f>
        <v>0</v>
      </c>
      <c r="K3704" s="34">
        <f>+[2]Netzbetreiber_SAV!K3329</f>
        <v>0</v>
      </c>
      <c r="L3704" s="34">
        <f>+[2]Netzbetreiber_SAV!L3329</f>
        <v>0</v>
      </c>
      <c r="M3704" s="34">
        <f>+[2]Netzbetreiber_SAV!M3329</f>
        <v>0</v>
      </c>
      <c r="N3704" s="34">
        <f>+[2]Netzbetreiber_SAV!N3329</f>
        <v>0</v>
      </c>
      <c r="O3704" s="34"/>
      <c r="P3704" s="34"/>
      <c r="Q3704" s="34"/>
      <c r="R3704" s="34"/>
      <c r="S3704" s="34"/>
    </row>
    <row r="3705" spans="1:19">
      <c r="B3705" s="5">
        <v>1930</v>
      </c>
      <c r="C3705" s="34">
        <f>+[2]Netzbetreiber_SAV!C3330</f>
        <v>0</v>
      </c>
      <c r="D3705" s="34">
        <f>+[2]Netzbetreiber_SAV!D3330</f>
        <v>0</v>
      </c>
      <c r="E3705" s="34">
        <f>+[2]Netzbetreiber_SAV!E3330</f>
        <v>0</v>
      </c>
      <c r="F3705" s="34">
        <f>+[2]Netzbetreiber_SAV!F3330</f>
        <v>0</v>
      </c>
      <c r="G3705" s="34">
        <f>+[2]Netzbetreiber_SAV!G3330</f>
        <v>0</v>
      </c>
      <c r="H3705" s="34">
        <f>+[2]Netzbetreiber_SAV!H3330</f>
        <v>0</v>
      </c>
      <c r="I3705" s="34">
        <f>+[2]Netzbetreiber_SAV!I3330</f>
        <v>0</v>
      </c>
      <c r="J3705" s="34">
        <f>+[2]Netzbetreiber_SAV!J3330</f>
        <v>0</v>
      </c>
      <c r="K3705" s="34">
        <f>+[2]Netzbetreiber_SAV!K3330</f>
        <v>0</v>
      </c>
      <c r="L3705" s="34">
        <f>+[2]Netzbetreiber_SAV!L3330</f>
        <v>0</v>
      </c>
      <c r="M3705" s="34">
        <f>+[2]Netzbetreiber_SAV!M3330</f>
        <v>0</v>
      </c>
      <c r="N3705" s="34">
        <f>+[2]Netzbetreiber_SAV!N3330</f>
        <v>0</v>
      </c>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2024-08-09T05:52:06Z</dcterms:modified>
</cp:coreProperties>
</file>